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 SEFA (4)" sheetId="182" r:id="rId31"/>
    <sheet name=" SEFA (5)" sheetId="183" r:id="rId32"/>
    <sheet name="SF&amp;QC Sec-1" sheetId="174" r:id="rId33"/>
    <sheet name="SF&amp;QC Sec-2" sheetId="175" r:id="rId34"/>
    <sheet name="SF&amp;QC Sec-3" sheetId="176" r:id="rId35"/>
    <sheet name="SSPAF" sheetId="177" r:id="rId36"/>
    <sheet name="CAP" sheetId="178" r:id="rId37"/>
    <sheet name="AFR17" sheetId="106" state="hidden" r:id="rId38"/>
  </sheets>
  <externalReferences>
    <externalReference r:id="rId39"/>
  </externalReferences>
  <definedNames>
    <definedName name="_xlnm.Print_Area" localSheetId="27">' SEFA'!$B$1:$M$46</definedName>
    <definedName name="_xlnm.Print_Area" localSheetId="28">' SEFA (2)'!$B$1:$M$45</definedName>
    <definedName name="_xlnm.Print_Area" localSheetId="29">' SEFA (3)'!$B$1:$M$45</definedName>
    <definedName name="_xlnm.Print_Area" localSheetId="30">' SEFA (4)'!$B$1:$M$45</definedName>
    <definedName name="_xlnm.Print_Area" localSheetId="31">' SEFA (5)'!$B$1:$M$44</definedName>
    <definedName name="_xlnm.Print_Area" localSheetId="26">'SEFA NOTES'!$A$1:$F$52</definedName>
    <definedName name="_xlnm.Print_Area" localSheetId="25">'SEFA Reconcile'!$A$1:$E$49</definedName>
    <definedName name="_xlnm.Print_Area" localSheetId="32">'SF&amp;QC Sec-1'!$A$1:$J$63</definedName>
    <definedName name="_xlnm.Print_Area" localSheetId="34">'SF&amp;QC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30">#REF!</definedName>
    <definedName name="SCHADDRS" localSheetId="31">#REF!</definedName>
    <definedName name="SCHADDRS" localSheetId="17">#REF!</definedName>
    <definedName name="SCHADDRS" localSheetId="36">#REF!</definedName>
    <definedName name="SCHADDRS" localSheetId="21">#REF!</definedName>
    <definedName name="SCHADDRS" localSheetId="4">#REF!</definedName>
    <definedName name="SCHADDRS" localSheetId="26">#REF!</definedName>
    <definedName name="SCHADDRS" localSheetId="25">#REF!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7">#REF!</definedName>
    <definedName name="SCHCTY" localSheetId="28">#REF!</definedName>
    <definedName name="SCHCTY" localSheetId="29">#REF!</definedName>
    <definedName name="SCHCTY" localSheetId="30">#REF!</definedName>
    <definedName name="SCHCTY" localSheetId="31">#REF!</definedName>
    <definedName name="SCHCTY" localSheetId="17">#REF!</definedName>
    <definedName name="SCHCTY" localSheetId="36">#REF!</definedName>
    <definedName name="SCHCTY" localSheetId="21">#REF!</definedName>
    <definedName name="SCHCTY" localSheetId="4">#REF!</definedName>
    <definedName name="SCHCTY" localSheetId="26">#REF!</definedName>
    <definedName name="SCHCTY" localSheetId="25">#REF!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7">#REF!</definedName>
    <definedName name="SCHNMBR" localSheetId="28">#REF!</definedName>
    <definedName name="SCHNMBR" localSheetId="29">#REF!</definedName>
    <definedName name="SCHNMBR" localSheetId="30">#REF!</definedName>
    <definedName name="SCHNMBR" localSheetId="31">#REF!</definedName>
    <definedName name="SCHNMBR" localSheetId="17">#REF!</definedName>
    <definedName name="SCHNMBR" localSheetId="36">#REF!</definedName>
    <definedName name="SCHNMBR" localSheetId="21">#REF!</definedName>
    <definedName name="SCHNMBR" localSheetId="4">#REF!</definedName>
    <definedName name="SCHNMBR" localSheetId="26">#REF!</definedName>
    <definedName name="SCHNMBR" localSheetId="25">#REF!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7">#REF!</definedName>
    <definedName name="SCHNME" localSheetId="28">#REF!</definedName>
    <definedName name="SCHNME" localSheetId="29">#REF!</definedName>
    <definedName name="SCHNME" localSheetId="30">#REF!</definedName>
    <definedName name="SCHNME" localSheetId="31">#REF!</definedName>
    <definedName name="SCHNME" localSheetId="17">#REF!</definedName>
    <definedName name="SCHNME" localSheetId="36">#REF!</definedName>
    <definedName name="SCHNME" localSheetId="21">#REF!</definedName>
    <definedName name="SCHNME" localSheetId="4">#REF!</definedName>
    <definedName name="SCHNME" localSheetId="26">#REF!</definedName>
    <definedName name="SCHNME" localSheetId="25">#REF!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7">#REF!</definedName>
    <definedName name="SUPT" localSheetId="28">#REF!</definedName>
    <definedName name="SUPT" localSheetId="29">#REF!</definedName>
    <definedName name="SUPT" localSheetId="30">#REF!</definedName>
    <definedName name="SUPT" localSheetId="31">#REF!</definedName>
    <definedName name="SUPT" localSheetId="17">#REF!</definedName>
    <definedName name="SUPT" localSheetId="36">#REF!</definedName>
    <definedName name="SUPT" localSheetId="21">#REF!</definedName>
    <definedName name="SUPT" localSheetId="4">#REF!</definedName>
    <definedName name="SUPT" localSheetId="26">#REF!</definedName>
    <definedName name="SUPT" localSheetId="25">#REF!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D17" i="171" l="1"/>
  <c r="D10" i="171"/>
  <c r="C124" i="29" l="1"/>
  <c r="J27" i="3" l="1"/>
  <c r="C39" i="3" l="1"/>
  <c r="C64" i="29"/>
  <c r="H83" i="29"/>
  <c r="G64" i="29"/>
  <c r="C61" i="29"/>
  <c r="C68" i="29"/>
  <c r="C50" i="29"/>
  <c r="C44" i="29"/>
  <c r="C37" i="29"/>
  <c r="C36" i="29"/>
  <c r="C14" i="29"/>
  <c r="C12" i="29"/>
  <c r="C8" i="29"/>
  <c r="C5" i="29"/>
  <c r="C272" i="5"/>
  <c r="C194" i="5"/>
  <c r="C171" i="5"/>
  <c r="C158" i="5"/>
  <c r="C107" i="5"/>
  <c r="C229" i="5"/>
  <c r="C157" i="5"/>
  <c r="C148" i="5"/>
  <c r="C8" i="3"/>
  <c r="C268" i="5"/>
  <c r="C264" i="5"/>
  <c r="C263" i="5"/>
  <c r="C220" i="5"/>
  <c r="C218" i="5"/>
  <c r="C214" i="5"/>
  <c r="C127" i="5"/>
  <c r="C270" i="5"/>
  <c r="C221" i="5"/>
  <c r="C204" i="5"/>
  <c r="C203" i="5"/>
  <c r="C196" i="5"/>
  <c r="C147" i="5"/>
  <c r="C145" i="5"/>
  <c r="C134" i="5"/>
  <c r="C126" i="5"/>
  <c r="C125" i="5"/>
  <c r="C124" i="5"/>
  <c r="C55" i="29" l="1"/>
  <c r="F13" i="29"/>
  <c r="E13" i="29"/>
  <c r="D13" i="29"/>
  <c r="C13" i="29"/>
  <c r="D36" i="29"/>
  <c r="F37" i="29"/>
  <c r="E37" i="29"/>
  <c r="D37" i="29"/>
  <c r="E44" i="29"/>
  <c r="F50" i="29"/>
  <c r="E50" i="29"/>
  <c r="D50" i="29"/>
  <c r="C60" i="29"/>
  <c r="D61" i="29"/>
  <c r="E61" i="29"/>
  <c r="F61" i="29"/>
  <c r="E71" i="29"/>
  <c r="F73" i="29"/>
  <c r="J15" i="12"/>
  <c r="C260" i="5" l="1"/>
  <c r="C117" i="5"/>
  <c r="C7" i="5"/>
  <c r="C5" i="5"/>
  <c r="C65" i="5"/>
  <c r="C96" i="5"/>
  <c r="C79" i="5"/>
  <c r="C77" i="5"/>
  <c r="C33" i="5"/>
  <c r="C27" i="3"/>
  <c r="C30" i="3"/>
  <c r="C4" i="3"/>
  <c r="C39" i="5"/>
  <c r="C36" i="5"/>
  <c r="F124" i="29"/>
  <c r="D65" i="5"/>
  <c r="D5" i="5"/>
  <c r="H163" i="29"/>
  <c r="E43" i="4"/>
  <c r="E65" i="5"/>
  <c r="E5" i="5"/>
  <c r="E176" i="29"/>
  <c r="D176" i="29"/>
  <c r="C176" i="29"/>
  <c r="F214" i="5"/>
  <c r="F65" i="5"/>
  <c r="F5" i="5"/>
  <c r="G8" i="5"/>
  <c r="G5" i="5"/>
  <c r="G65" i="5"/>
  <c r="H75" i="4"/>
  <c r="E294" i="29"/>
  <c r="G294" i="29"/>
  <c r="F294" i="29"/>
  <c r="H65" i="5"/>
  <c r="H39" i="3"/>
  <c r="H27" i="3"/>
  <c r="H4" i="3"/>
  <c r="J5" i="5"/>
  <c r="J65" i="5"/>
  <c r="K5" i="5"/>
  <c r="K14" i="5"/>
  <c r="K24" i="181" l="1"/>
  <c r="E24" i="181"/>
  <c r="F24" i="181"/>
  <c r="G24" i="181"/>
  <c r="L73" i="29" l="1"/>
  <c r="L69" i="29"/>
  <c r="L61" i="29"/>
  <c r="L51" i="29"/>
  <c r="L50" i="29"/>
  <c r="L45" i="29"/>
  <c r="L44" i="29"/>
  <c r="L37" i="29"/>
  <c r="L36" i="29"/>
  <c r="L13" i="29"/>
  <c r="L124" i="29"/>
  <c r="L123" i="29"/>
  <c r="L294" i="29"/>
  <c r="L315" i="29"/>
  <c r="L314" i="29"/>
  <c r="L62" i="29"/>
  <c r="L12" i="29"/>
  <c r="I15" i="183" l="1"/>
  <c r="F15" i="183"/>
  <c r="K16" i="181"/>
  <c r="G16" i="181"/>
  <c r="G26" i="182" s="1"/>
  <c r="F16" i="181"/>
  <c r="F26" i="182" s="1"/>
  <c r="E16" i="181"/>
  <c r="E26" i="182" s="1"/>
  <c r="M24" i="182"/>
  <c r="I24" i="182"/>
  <c r="L24" i="182" s="1"/>
  <c r="L20" i="182"/>
  <c r="I17" i="182"/>
  <c r="L17" i="182" s="1"/>
  <c r="I20" i="181"/>
  <c r="I23" i="182"/>
  <c r="L23" i="182" s="1"/>
  <c r="I14" i="181"/>
  <c r="L14" i="181" s="1"/>
  <c r="I15" i="180"/>
  <c r="G15" i="180"/>
  <c r="F15" i="180"/>
  <c r="E15" i="180"/>
  <c r="F22" i="179"/>
  <c r="F27" i="179" s="1"/>
  <c r="I22" i="179"/>
  <c r="I27" i="179" s="1"/>
  <c r="G22" i="179"/>
  <c r="G27" i="179" s="1"/>
  <c r="E22" i="179"/>
  <c r="E27" i="179" s="1"/>
  <c r="L13" i="183"/>
  <c r="B4" i="183"/>
  <c r="L21" i="182"/>
  <c r="L15" i="182"/>
  <c r="L14" i="182"/>
  <c r="L13" i="182"/>
  <c r="L12" i="182"/>
  <c r="B4" i="182"/>
  <c r="L23" i="181"/>
  <c r="L22" i="181"/>
  <c r="L21" i="181"/>
  <c r="L19" i="181"/>
  <c r="L18" i="181"/>
  <c r="L15" i="181"/>
  <c r="L13" i="181"/>
  <c r="L12" i="181"/>
  <c r="B4" i="181"/>
  <c r="L23" i="180"/>
  <c r="L22" i="180"/>
  <c r="L20" i="180"/>
  <c r="L19" i="180"/>
  <c r="L14" i="180"/>
  <c r="L13" i="180"/>
  <c r="B4" i="180"/>
  <c r="I12" i="11"/>
  <c r="G18" i="183" l="1"/>
  <c r="E18" i="183"/>
  <c r="F18" i="183"/>
  <c r="L15" i="183"/>
  <c r="L20" i="181"/>
  <c r="I24" i="181"/>
  <c r="K26" i="182"/>
  <c r="K18" i="183" s="1"/>
  <c r="I16" i="181"/>
  <c r="L15" i="180"/>
  <c r="L27" i="179"/>
  <c r="L25" i="179"/>
  <c r="L24" i="179"/>
  <c r="L22" i="179"/>
  <c r="L21" i="179"/>
  <c r="L20" i="179"/>
  <c r="L19" i="179"/>
  <c r="L18" i="179"/>
  <c r="L15" i="179"/>
  <c r="L14" i="179"/>
  <c r="B4" i="179"/>
  <c r="I26" i="182" l="1"/>
  <c r="I18" i="183" s="1"/>
  <c r="L16" i="181"/>
  <c r="D14" i="17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1" l="1"/>
  <c r="B1" i="183"/>
  <c r="B1" i="182"/>
  <c r="B1" i="180"/>
  <c r="B2" i="177"/>
  <c r="B2" i="181"/>
  <c r="B2" i="183"/>
  <c r="B2" i="182"/>
  <c r="B2" i="180"/>
  <c r="L24" i="181"/>
  <c r="A2" i="170"/>
  <c r="B1" i="178"/>
  <c r="B1" i="179"/>
  <c r="B2" i="178"/>
  <c r="B2" i="179"/>
  <c r="A2" i="173"/>
  <c r="B2" i="176"/>
  <c r="A1" i="171"/>
  <c r="B1" i="175"/>
  <c r="B1" i="177"/>
  <c r="A1" i="170"/>
  <c r="A2" i="171"/>
  <c r="A1" i="173"/>
  <c r="B1" i="174"/>
  <c r="B2" i="175"/>
  <c r="B1" i="176"/>
  <c r="L26" i="182" l="1"/>
  <c r="L18" i="183"/>
  <c r="B7" i="167"/>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B7718" i="106" s="1"/>
  <c r="D7718" i="106" s="1"/>
  <c r="J21" i="12"/>
  <c r="B7727" i="106" s="1"/>
  <c r="D7727" i="106" s="1"/>
  <c r="B7729" i="106"/>
  <c r="D7729" i="106" s="1"/>
  <c r="B7734" i="106"/>
  <c r="D7734" i="106" s="1"/>
  <c r="B7726" i="106"/>
  <c r="D7726" i="106" s="1"/>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E33" i="108" s="1"/>
  <c r="K64" i="29"/>
  <c r="F31" i="108" s="1"/>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E15" i="4" s="1"/>
  <c r="B2633" i="106" s="1"/>
  <c r="D263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40" i="106"/>
  <c r="D2040" i="106" s="1"/>
  <c r="B2041" i="106"/>
  <c r="D2041" i="106" s="1"/>
  <c r="B2042" i="106"/>
  <c r="D2042" i="106" s="1"/>
  <c r="D2044" i="106"/>
  <c r="B2045" i="106"/>
  <c r="D2045" i="106" s="1"/>
  <c r="B2046" i="106"/>
  <c r="D2046" i="106" s="1"/>
  <c r="B2047" i="106"/>
  <c r="D2047" i="106" s="1"/>
  <c r="B2048" i="106"/>
  <c r="D2048" i="106" s="1"/>
  <c r="J16" i="11"/>
  <c r="B2049" i="106" s="1"/>
  <c r="D2049" i="106" s="1"/>
  <c r="D2050" i="106"/>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D22" i="37"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I129" i="29" l="1"/>
  <c r="B7037" i="106" s="1"/>
  <c r="D7037" i="106" s="1"/>
  <c r="J129" i="29"/>
  <c r="B7038" i="106" s="1"/>
  <c r="D7038" i="106" s="1"/>
  <c r="J23" i="12"/>
  <c r="B7730" i="106" s="1"/>
  <c r="D7730" i="106" s="1"/>
  <c r="D24" i="37"/>
  <c r="B4270" i="106" s="1"/>
  <c r="D4270" i="106" s="1"/>
  <c r="D37" i="36"/>
  <c r="H112" i="29"/>
  <c r="B7018" i="106" s="1"/>
  <c r="D7018" i="106" s="1"/>
  <c r="F64" i="34"/>
  <c r="F41" i="34"/>
  <c r="G35" i="108"/>
  <c r="G5" i="4"/>
  <c r="B3409" i="106" s="1"/>
  <c r="D3409" i="106" s="1"/>
  <c r="D31" i="108"/>
  <c r="B2805" i="106"/>
  <c r="D2805" i="106" s="1"/>
  <c r="F70" i="34"/>
  <c r="F36" i="34"/>
  <c r="C14" i="4"/>
  <c r="B2558" i="106" s="1"/>
  <c r="D2558" i="106" s="1"/>
  <c r="G33" i="108"/>
  <c r="D36" i="108"/>
  <c r="F36" i="108"/>
  <c r="F71" i="34"/>
  <c r="F68" i="34"/>
  <c r="F46" i="34"/>
  <c r="E30" i="108"/>
  <c r="F72" i="34"/>
  <c r="D5" i="4"/>
  <c r="B3406" i="106" s="1"/>
  <c r="D3406" i="106" s="1"/>
  <c r="F61" i="34"/>
  <c r="B7047" i="106"/>
  <c r="D7047" i="106" s="1"/>
  <c r="B6995" i="106"/>
  <c r="D6995" i="106" s="1"/>
  <c r="E34" i="108"/>
  <c r="G14" i="4"/>
  <c r="B2609" i="106" s="1"/>
  <c r="D2609" i="106" s="1"/>
  <c r="G38" i="108"/>
  <c r="D27" i="108"/>
  <c r="B3619" i="106"/>
  <c r="D3619" i="106" s="1"/>
  <c r="B1223" i="106"/>
  <c r="D1223" i="106" s="1"/>
  <c r="D14" i="4"/>
  <c r="B2570" i="106" s="1"/>
  <c r="D2570" i="106" s="1"/>
  <c r="F37" i="34"/>
  <c r="E35" i="108"/>
  <c r="I331" i="29"/>
  <c r="B7222" i="106" s="1"/>
  <c r="D7222" i="106" s="1"/>
  <c r="F129" i="34"/>
  <c r="D11" i="7"/>
  <c r="B1768" i="106" s="1"/>
  <c r="D1768" i="106" s="1"/>
  <c r="D15" i="7"/>
  <c r="B1772" i="106" s="1"/>
  <c r="D1772" i="106" s="1"/>
  <c r="D7" i="7"/>
  <c r="B1763" i="106" s="1"/>
  <c r="D1763" i="106" s="1"/>
  <c r="F110" i="34"/>
  <c r="F127" i="34"/>
  <c r="B5096" i="106"/>
  <c r="D5096" i="106" s="1"/>
  <c r="F105" i="34"/>
  <c r="F130" i="34"/>
  <c r="K274" i="5"/>
  <c r="B6022" i="106" s="1"/>
  <c r="D6022" i="106" s="1"/>
  <c r="D109" i="5"/>
  <c r="F172" i="5"/>
  <c r="B5644" i="106" s="1"/>
  <c r="D5644" i="106" s="1"/>
  <c r="F65" i="34"/>
  <c r="E28" i="108"/>
  <c r="F62" i="34"/>
  <c r="F60" i="34"/>
  <c r="F49" i="34"/>
  <c r="F42" i="34"/>
  <c r="F37" i="108"/>
  <c r="E26" i="108"/>
  <c r="B4202" i="106"/>
  <c r="D4202" i="106" s="1"/>
  <c r="B1274" i="106"/>
  <c r="D1274" i="106" s="1"/>
  <c r="B1124" i="106"/>
  <c r="D1124" i="106" s="1"/>
  <c r="D37" i="108"/>
  <c r="G26" i="108"/>
  <c r="D26" i="108"/>
  <c r="B2091" i="106"/>
  <c r="D2091" i="106" s="1"/>
  <c r="B1364" i="106"/>
  <c r="D1364" i="106" s="1"/>
  <c r="F14" i="4"/>
  <c r="B2597" i="106" s="1"/>
  <c r="D2597" i="106" s="1"/>
  <c r="F67" i="34"/>
  <c r="F38" i="34"/>
  <c r="E29" i="108"/>
  <c r="B6899" i="106"/>
  <c r="D6899" i="106" s="1"/>
  <c r="B1323" i="106"/>
  <c r="D1323" i="106" s="1"/>
  <c r="E15" i="145"/>
  <c r="G15" i="145" s="1"/>
  <c r="B7078" i="106"/>
  <c r="D7078" i="106" s="1"/>
  <c r="B1126" i="106"/>
  <c r="D1126" i="106" s="1"/>
  <c r="G39" i="108"/>
  <c r="F34" i="34"/>
  <c r="B4156" i="106"/>
  <c r="D4156" i="106" s="1"/>
  <c r="H352" i="29"/>
  <c r="B7242" i="106" s="1"/>
  <c r="D7242" i="106" s="1"/>
  <c r="B1452" i="106"/>
  <c r="D1452" i="106" s="1"/>
  <c r="G109" i="5"/>
  <c r="H44" i="4"/>
  <c r="B3296" i="106" s="1"/>
  <c r="D3296" i="106" s="1"/>
  <c r="K76" i="4"/>
  <c r="B3586" i="106" s="1"/>
  <c r="D3586" i="106" s="1"/>
  <c r="J77" i="4"/>
  <c r="B6262" i="106" s="1"/>
  <c r="D6262" i="106" s="1"/>
  <c r="B6238" i="106"/>
  <c r="D6238" i="106" s="1"/>
  <c r="L22" i="37"/>
  <c r="H28" i="118"/>
  <c r="J22" i="37"/>
  <c r="D74" i="36"/>
  <c r="D5" i="7"/>
  <c r="B1761" i="106" s="1"/>
  <c r="D1761" i="106" s="1"/>
  <c r="I274" i="5"/>
  <c r="I7" i="4" s="1"/>
  <c r="B4444" i="106" s="1"/>
  <c r="D4444" i="106" s="1"/>
  <c r="B4396" i="106"/>
  <c r="D4396" i="106" s="1"/>
  <c r="F135" i="34"/>
  <c r="F126" i="34"/>
  <c r="C109" i="5"/>
  <c r="B5121" i="106" s="1"/>
  <c r="D5121" i="106" s="1"/>
  <c r="H173" i="5"/>
  <c r="G172" i="5"/>
  <c r="E109" i="5"/>
  <c r="E4" i="4" s="1"/>
  <c r="B2630" i="106" s="1"/>
  <c r="D2630" i="106" s="1"/>
  <c r="I204" i="29"/>
  <c r="B3647" i="106"/>
  <c r="D3647" i="106" s="1"/>
  <c r="K162" i="29"/>
  <c r="K166" i="29" s="1"/>
  <c r="J341" i="29"/>
  <c r="L331" i="29"/>
  <c r="K278" i="29"/>
  <c r="K84" i="29"/>
  <c r="B2088" i="106" s="1"/>
  <c r="D2088" i="106" s="1"/>
  <c r="L305" i="29"/>
  <c r="H166" i="29"/>
  <c r="H168" i="29" s="1"/>
  <c r="B1318" i="106" s="1"/>
  <c r="D1318" i="106" s="1"/>
  <c r="E168" i="29"/>
  <c r="B1309" i="106" s="1"/>
  <c r="D1309" i="106" s="1"/>
  <c r="K339" i="29"/>
  <c r="B85" i="36"/>
  <c r="B86" i="36" s="1"/>
  <c r="B87" i="36" s="1"/>
  <c r="B83" i="36"/>
  <c r="J41" i="3"/>
  <c r="D57" i="36" s="1"/>
  <c r="B2733" i="106"/>
  <c r="D2733" i="106" s="1"/>
  <c r="B2027" i="106"/>
  <c r="D2027" i="106" s="1"/>
  <c r="I8" i="11"/>
  <c r="C41" i="3"/>
  <c r="B93" i="106" s="1"/>
  <c r="D93" i="106" s="1"/>
  <c r="L5" i="11"/>
  <c r="B2056" i="106" s="1"/>
  <c r="D2056" i="106" s="1"/>
  <c r="L15" i="11"/>
  <c r="B3459" i="106" s="1"/>
  <c r="D3459" i="106" s="1"/>
  <c r="I24" i="12"/>
  <c r="B1996" i="106" s="1"/>
  <c r="D1996" i="106" s="1"/>
  <c r="N22" i="3"/>
  <c r="B283" i="106" s="1"/>
  <c r="D283" i="106" s="1"/>
  <c r="D75" i="36"/>
  <c r="D9" i="7"/>
  <c r="B1767" i="106" s="1"/>
  <c r="D1767" i="106" s="1"/>
  <c r="D13" i="7"/>
  <c r="B3726" i="106" s="1"/>
  <c r="D3726" i="106" s="1"/>
  <c r="D17" i="7"/>
  <c r="B4104" i="106" s="1"/>
  <c r="D4104" i="106" s="1"/>
  <c r="H33" i="118"/>
  <c r="H29" i="118"/>
  <c r="D11" i="37"/>
  <c r="D6103" i="106"/>
  <c r="L13" i="11"/>
  <c r="B2060" i="106" s="1"/>
  <c r="D2060" i="106" s="1"/>
  <c r="K24" i="12"/>
  <c r="F21" i="8"/>
  <c r="B1746" i="106"/>
  <c r="D1746" i="106" s="1"/>
  <c r="D4" i="7"/>
  <c r="B1760" i="106" s="1"/>
  <c r="D1760" i="106" s="1"/>
  <c r="F19" i="7"/>
  <c r="D12" i="7"/>
  <c r="B1769" i="106" s="1"/>
  <c r="D1769" i="106" s="1"/>
  <c r="F44" i="34"/>
  <c r="F35" i="34"/>
  <c r="E38" i="108"/>
  <c r="G30" i="108"/>
  <c r="F28" i="108"/>
  <c r="G331" i="29"/>
  <c r="B7220" i="106" s="1"/>
  <c r="D7220" i="106" s="1"/>
  <c r="B7206" i="106"/>
  <c r="D7206" i="106" s="1"/>
  <c r="H341" i="29"/>
  <c r="B3656" i="106" s="1"/>
  <c r="D3656" i="106" s="1"/>
  <c r="B2724" i="106"/>
  <c r="D2724" i="106" s="1"/>
  <c r="F45" i="34"/>
  <c r="C331" i="29"/>
  <c r="B7216" i="106" s="1"/>
  <c r="D7216" i="106" s="1"/>
  <c r="J204" i="29"/>
  <c r="B7072" i="106" s="1"/>
  <c r="D7072" i="106" s="1"/>
  <c r="B2973" i="106"/>
  <c r="D2973" i="106" s="1"/>
  <c r="K178" i="29"/>
  <c r="F13" i="4" s="1"/>
  <c r="B2596" i="106" s="1"/>
  <c r="D2596" i="106" s="1"/>
  <c r="L354" i="29"/>
  <c r="G29" i="108"/>
  <c r="B2823" i="106"/>
  <c r="D2823" i="106" s="1"/>
  <c r="E102" i="29"/>
  <c r="B2790" i="106" s="1"/>
  <c r="D2790" i="106" s="1"/>
  <c r="H109" i="5"/>
  <c r="K173" i="5"/>
  <c r="K6" i="4" s="1"/>
  <c r="B3570" i="106" s="1"/>
  <c r="D3570" i="106" s="1"/>
  <c r="C172" i="5"/>
  <c r="J274" i="5"/>
  <c r="B7054" i="106" s="1"/>
  <c r="D7054" i="106" s="1"/>
  <c r="I173" i="5"/>
  <c r="B4216" i="106" s="1"/>
  <c r="D4216" i="106" s="1"/>
  <c r="F77" i="4"/>
  <c r="B3255" i="106" s="1"/>
  <c r="D3255" i="106" s="1"/>
  <c r="H76" i="4"/>
  <c r="B3298" i="106" s="1"/>
  <c r="D3298" i="106" s="1"/>
  <c r="K41" i="3"/>
  <c r="D60" i="36"/>
  <c r="J90" i="28"/>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B7270" i="106"/>
  <c r="C34" i="131"/>
  <c r="J24" i="12" l="1"/>
  <c r="J150" i="29"/>
  <c r="B7052" i="106" s="1"/>
  <c r="D7052" i="106" s="1"/>
  <c r="D7254" i="106"/>
  <c r="D7253" i="106"/>
  <c r="D7255" i="106"/>
  <c r="D7251" i="106"/>
  <c r="D7250" i="106"/>
  <c r="K28" i="118"/>
  <c r="O27" i="118" s="1"/>
  <c r="O29" i="118" s="1"/>
  <c r="D40" i="108"/>
  <c r="E42" i="108" s="1"/>
  <c r="J16" i="4"/>
  <c r="B6226" i="106" s="1"/>
  <c r="D6226" i="106" s="1"/>
  <c r="B1266" i="106"/>
  <c r="D1266" i="106" s="1"/>
  <c r="K352" i="29"/>
  <c r="B7243" i="106" s="1"/>
  <c r="D7243" i="106" s="1"/>
  <c r="B1317" i="106"/>
  <c r="D1317" i="106" s="1"/>
  <c r="F40" i="108"/>
  <c r="G42" i="108" s="1"/>
  <c r="K331" i="29"/>
  <c r="F13" i="34" s="1"/>
  <c r="B1328" i="106"/>
  <c r="D1328" i="106" s="1"/>
  <c r="J7" i="4"/>
  <c r="B6222" i="106" s="1"/>
  <c r="D6222" i="106" s="1"/>
  <c r="B6014" i="106"/>
  <c r="D6014" i="106" s="1"/>
  <c r="K7" i="4"/>
  <c r="B3718" i="106" s="1"/>
  <c r="D3718" i="106" s="1"/>
  <c r="B6216" i="106"/>
  <c r="D6216" i="106" s="1"/>
  <c r="B5527" i="106"/>
  <c r="D5527" i="106" s="1"/>
  <c r="F173" i="5"/>
  <c r="B5653" i="106" s="1"/>
  <c r="D5653" i="106" s="1"/>
  <c r="B6025" i="106"/>
  <c r="D6025" i="106" s="1"/>
  <c r="H4" i="4"/>
  <c r="B2655" i="106" s="1"/>
  <c r="D2655" i="106" s="1"/>
  <c r="B4435" i="106"/>
  <c r="D4435" i="106" s="1"/>
  <c r="I6" i="4"/>
  <c r="B5011" i="106" s="1"/>
  <c r="D5011" i="106" s="1"/>
  <c r="C4" i="4"/>
  <c r="B2551" i="106" s="1"/>
  <c r="D2551" i="106" s="1"/>
  <c r="B6024" i="106"/>
  <c r="D6024" i="106" s="1"/>
  <c r="G4" i="4"/>
  <c r="B2603" i="106" s="1"/>
  <c r="D2603" i="106" s="1"/>
  <c r="B5356" i="106"/>
  <c r="D5356" i="106" s="1"/>
  <c r="D4" i="4"/>
  <c r="B2564" i="106" s="1"/>
  <c r="D2564" i="106" s="1"/>
  <c r="H77" i="4"/>
  <c r="B3299" i="106" s="1"/>
  <c r="D3299" i="106" s="1"/>
  <c r="D50" i="36"/>
  <c r="K102" i="29"/>
  <c r="F53" i="34" s="1"/>
  <c r="B3724" i="106"/>
  <c r="D3724" i="106" s="1"/>
  <c r="F73" i="34"/>
  <c r="G15" i="4"/>
  <c r="B6032" i="106" s="1"/>
  <c r="D6032" i="106" s="1"/>
  <c r="B1381" i="106"/>
  <c r="D1381" i="106" s="1"/>
  <c r="B7071" i="106"/>
  <c r="D7071" i="106" s="1"/>
  <c r="F66" i="34"/>
  <c r="H275" i="5"/>
  <c r="B5915" i="106" s="1"/>
  <c r="D5915" i="106" s="1"/>
  <c r="F274" i="5"/>
  <c r="I26" i="12"/>
  <c r="B7741" i="106" s="1"/>
  <c r="D7741" i="106" s="1"/>
  <c r="K77" i="4"/>
  <c r="B3587" i="106" s="1"/>
  <c r="D3587" i="106" s="1"/>
  <c r="G173" i="5"/>
  <c r="B5770" i="106"/>
  <c r="D5770" i="106" s="1"/>
  <c r="D274" i="5"/>
  <c r="B5507" i="106" s="1"/>
  <c r="D5507" i="106" s="1"/>
  <c r="F175" i="34"/>
  <c r="B5906" i="106"/>
  <c r="D5906" i="106" s="1"/>
  <c r="H6" i="4"/>
  <c r="B5914" i="106"/>
  <c r="D5914" i="106" s="1"/>
  <c r="B3628" i="106"/>
  <c r="D3628" i="106" s="1"/>
  <c r="B7235" i="106"/>
  <c r="D7235" i="106" s="1"/>
  <c r="J354" i="29"/>
  <c r="B7245" i="106" s="1"/>
  <c r="D7245" i="106" s="1"/>
  <c r="L114" i="29"/>
  <c r="B3670" i="106"/>
  <c r="D3670" i="106" s="1"/>
  <c r="K341" i="29"/>
  <c r="B2039" i="106"/>
  <c r="D2039" i="106" s="1"/>
  <c r="I16" i="11"/>
  <c r="K8" i="11"/>
  <c r="N23" i="3"/>
  <c r="B284" i="106" s="1"/>
  <c r="D284" i="106" s="1"/>
  <c r="D7256" i="106"/>
  <c r="D7252" i="106"/>
  <c r="B7733" i="106"/>
  <c r="D7733" i="106" s="1"/>
  <c r="K26" i="12"/>
  <c r="B7743" i="106" s="1"/>
  <c r="D7743" i="106" s="1"/>
  <c r="B1879" i="106"/>
  <c r="D1879" i="106" s="1"/>
  <c r="H22" i="37"/>
  <c r="D19" i="7"/>
  <c r="B1775" i="106" s="1"/>
  <c r="D1775" i="106" s="1"/>
  <c r="H354" i="29"/>
  <c r="B3660" i="106" s="1"/>
  <c r="D3660" i="106" s="1"/>
  <c r="C114" i="29"/>
  <c r="B757" i="106" s="1"/>
  <c r="D757" i="106" s="1"/>
  <c r="B5214" i="106"/>
  <c r="D5214" i="106" s="1"/>
  <c r="C173" i="5"/>
  <c r="B3568" i="106"/>
  <c r="D3568" i="106" s="1"/>
  <c r="D58" i="36"/>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275" i="5" l="1"/>
  <c r="B5720" i="106" s="1"/>
  <c r="D5720" i="106" s="1"/>
  <c r="D7" i="4"/>
  <c r="D19" i="171" s="1"/>
  <c r="D32" i="171" s="1"/>
  <c r="D49" i="171" s="1"/>
  <c r="K354" i="29"/>
  <c r="B3678" i="106" s="1"/>
  <c r="D3678" i="106" s="1"/>
  <c r="D275" i="5"/>
  <c r="B5508" i="106" s="1"/>
  <c r="D5508" i="106" s="1"/>
  <c r="C15" i="4"/>
  <c r="B2559" i="106" s="1"/>
  <c r="D2559" i="106" s="1"/>
  <c r="B1145" i="106"/>
  <c r="D1145" i="106" s="1"/>
  <c r="B5719" i="106"/>
  <c r="D5719" i="106" s="1"/>
  <c r="F7" i="4"/>
  <c r="B2594" i="106" s="1"/>
  <c r="D2594" i="106" s="1"/>
  <c r="F6" i="4"/>
  <c r="B2593" i="106" s="1"/>
  <c r="D2593" i="106" s="1"/>
  <c r="J8" i="4"/>
  <c r="B6223" i="106" s="1"/>
  <c r="D6223" i="106" s="1"/>
  <c r="J17" i="4"/>
  <c r="B6227" i="106" s="1"/>
  <c r="D6227" i="106" s="1"/>
  <c r="B2656" i="106"/>
  <c r="D2656" i="106" s="1"/>
  <c r="H8" i="4"/>
  <c r="B5223" i="106"/>
  <c r="D5223" i="106" s="1"/>
  <c r="C6" i="4"/>
  <c r="B2553" i="106" s="1"/>
  <c r="D2553" i="106" s="1"/>
  <c r="B5778" i="106"/>
  <c r="D5778" i="106" s="1"/>
  <c r="G6" i="4"/>
  <c r="B2604" i="106" s="1"/>
  <c r="D2604" i="106" s="1"/>
  <c r="K114" i="29"/>
  <c r="F8" i="34" s="1"/>
  <c r="K306" i="29"/>
  <c r="B1561" i="106" s="1"/>
  <c r="D1561" i="106" s="1"/>
  <c r="K13" i="4"/>
  <c r="B3572" i="106" s="1"/>
  <c r="D3572" i="106" s="1"/>
  <c r="B3672" i="106"/>
  <c r="D3672" i="106" s="1"/>
  <c r="B2051" i="106"/>
  <c r="D2051" i="106" s="1"/>
  <c r="L8" i="11"/>
  <c r="B2057" i="106" s="1"/>
  <c r="D2057" i="106" s="1"/>
  <c r="B2043" i="106"/>
  <c r="D2043" i="106" s="1"/>
  <c r="K16" i="11"/>
  <c r="F24" i="37"/>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355" i="29" l="1"/>
  <c r="B3681" i="106" s="1"/>
  <c r="D3681" i="106" s="1"/>
  <c r="B2567" i="106"/>
  <c r="D2567" i="106" s="1"/>
  <c r="K151" i="29"/>
  <c r="B1289" i="106" s="1"/>
  <c r="D1289" i="106" s="1"/>
  <c r="B1152" i="106"/>
  <c r="D1152" i="106" s="1"/>
  <c r="J10" i="4"/>
  <c r="B6225" i="106" s="1"/>
  <c r="D6225" i="106" s="1"/>
  <c r="F8" i="4"/>
  <c r="B2595" i="106" s="1"/>
  <c r="D2595" i="106" s="1"/>
  <c r="J19" i="4"/>
  <c r="B6229" i="106" s="1"/>
  <c r="D6229" i="106" s="1"/>
  <c r="K17" i="4"/>
  <c r="K19" i="4" s="1"/>
  <c r="B4144" i="106" s="1"/>
  <c r="D4144" i="106" s="1"/>
  <c r="D8" i="4"/>
  <c r="B2568" i="106" s="1"/>
  <c r="D2568" i="106" s="1"/>
  <c r="J20" i="4"/>
  <c r="J78" i="4" s="1"/>
  <c r="H10" i="4"/>
  <c r="B4127" i="106" s="1"/>
  <c r="D4127" i="106" s="1"/>
  <c r="B2658" i="106"/>
  <c r="D2658" i="106" s="1"/>
  <c r="B2055" i="106"/>
  <c r="D2055" i="106" s="1"/>
  <c r="L16" i="11"/>
  <c r="B2061" i="106" s="1"/>
  <c r="D2061"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3575" i="106" l="1"/>
  <c r="D3575" i="106" s="1"/>
  <c r="C6" i="146"/>
  <c r="F10" i="4"/>
  <c r="B4125" i="106" s="1"/>
  <c r="D4125" i="106" s="1"/>
  <c r="D6" i="146"/>
  <c r="D10" i="4"/>
  <c r="B4123" i="106" s="1"/>
  <c r="D4123" i="106" s="1"/>
  <c r="K20" i="4"/>
  <c r="B3576" i="106" s="1"/>
  <c r="D3576" i="106" s="1"/>
  <c r="H13" i="118"/>
  <c r="B6230" i="106"/>
  <c r="D6230" i="106" s="1"/>
  <c r="D20" i="4"/>
  <c r="D78" i="4"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J81" i="4"/>
  <c r="B6263" i="106"/>
  <c r="D6263" i="106" s="1"/>
  <c r="C8" i="146" l="1"/>
  <c r="D8" i="146"/>
  <c r="F6" i="146"/>
  <c r="K78" i="4"/>
  <c r="K81" i="4" s="1"/>
  <c r="B2574" i="106"/>
  <c r="D2574" i="106" s="1"/>
  <c r="F176" i="34"/>
  <c r="F78" i="3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B3588" i="106" l="1"/>
  <c r="D3588" i="106" s="1"/>
  <c r="F8" i="146"/>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<sst xmlns="http://schemas.openxmlformats.org/spreadsheetml/2006/main" count="5389" uniqueCount="2230">
  <si>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</si>
  <si>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</si>
  <si>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</si>
  <si>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</si>
  <si>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</si>
  <si>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</si>
  <si>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</si>
  <si>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</si>
  <si>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</si>
  <si>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</si>
  <si>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</si>
  <si>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</si>
  <si>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</si>
  <si>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</si>
  <si>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</si>
  <si>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</si>
  <si>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</si>
  <si>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</si>
  <si>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</si>
  <si>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</si>
  <si>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</si>
  <si>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</si>
  <si>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</si>
  <si>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</si>
  <si>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</si>
  <si>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</si>
  <si>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</si>
  <si>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</si>
  <si>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</si>
  <si>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</si>
  <si>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</si>
  <si>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</si>
  <si>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</si>
  <si>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</si>
  <si>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</si>
  <si>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</si>
  <si>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</si>
  <si>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</si>
  <si>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</si>
  <si>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</si>
  <si>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</si>
  <si>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</si>
  <si>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</si>
  <si>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</si>
  <si>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</si>
  <si>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</si>
  <si>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</si>
  <si>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</si>
  <si>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</si>
  <si>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</si>
  <si>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</si>
  <si>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</si>
  <si>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</si>
  <si>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</si>
  <si>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</si>
  <si>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</si>
  <si>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</si>
  <si>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</si>
  <si>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</si>
  <si>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</si>
  <si>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</si>
  <si>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</si>
  <si>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</si>
  <si>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</si>
  <si>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</si>
  <si>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</si>
  <si>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</si>
  <si>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</si>
  <si>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</si>
  <si>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</si>
  <si>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</si>
  <si>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</si>
  <si>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</si>
  <si>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</si>
  <si>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</si>
  <si>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</si>
  <si>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</si>
  <si>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</si>
  <si>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</si>
  <si>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</si>
  <si>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</si>
  <si>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</si>
  <si>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</si>
  <si>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</si>
  <si>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</si>
  <si>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</si>
  <si>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</si>
  <si>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</si>
  <si>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</si>
  <si>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</si>
  <si>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</si>
  <si>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</si>
  <si>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</si>
  <si>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</si>
  <si>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</si>
  <si>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</si>
  <si>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</si>
  <si>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</si>
  <si>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</si>
  <si>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</si>
  <si>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</si>
  <si>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</si>
  <si>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</si>
  <si>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</si>
  <si>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</si>
  <si>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</si>
  <si>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</si>
  <si>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</si>
  <si>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</si>
  <si>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</si>
  <si>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</si>
  <si>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</si>
  <si>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</si>
  <si>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</si>
  <si>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</si>
  <si>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</si>
  <si>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</si>
  <si>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</si>
  <si>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</si>
  <si>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</si>
  <si>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</si>
  <si>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</si>
  <si>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</si>
  <si>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</si>
  <si>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</si>
  <si>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</si>
  <si>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</si>
  <si>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</si>
  <si>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</si>
  <si>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</si>
  <si>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</si>
  <si>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</si>
  <si>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</si>
  <si>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</si>
  <si>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</si>
  <si>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</si>
  <si>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</si>
  <si>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</si>
  <si>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</si>
  <si>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</si>
  <si>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</si>
  <si>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</si>
  <si>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</si>
  <si>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</si>
  <si>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</si>
  <si>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</si>
  <si>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</si>
  <si>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</si>
  <si>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</si>
  <si>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</si>
  <si>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</si>
  <si>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</si>
  <si>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</si>
  <si>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</si>
  <si>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</si>
  <si>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</si>
  <si>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</si>
  <si>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</si>
  <si>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</si>
  <si>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</si>
  <si>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</si>
  <si>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</si>
  <si>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</si>
  <si>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</si>
  <si>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</si>
  <si>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</si>
  <si>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</si>
  <si>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</si>
  <si>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</si>
  <si>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</si>
  <si>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</si>
  <si>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</si>
  <si>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</si>
  <si>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</si>
  <si>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</si>
  <si>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</si>
  <si>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</si>
  <si>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</si>
  <si>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</si>
  <si>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</si>
  <si>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</si>
  <si>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</si>
  <si>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</si>
  <si>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</si>
  <si>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</si>
  <si>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</si>
  <si>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</si>
  <si>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</si>
  <si>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</si>
  <si>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</si>
  <si>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</si>
  <si>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</si>
  <si>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</si>
  <si>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</si>
  <si>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</si>
  <si>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</si>
  <si>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</si>
  <si>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</si>
  <si>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</si>
  <si>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</si>
  <si>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</si>
  <si>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</si>
  <si>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</si>
  <si>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</si>
  <si>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</si>
  <si>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</si>
  <si>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</si>
  <si>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</si>
  <si>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</si>
  <si>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</si>
  <si>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</si>
  <si>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</si>
  <si>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</si>
  <si>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</si>
  <si>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</si>
  <si>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</si>
  <si>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</si>
  <si>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</si>
  <si>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</si>
  <si>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</si>
  <si>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</si>
  <si>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</si>
  <si>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</si>
  <si>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</si>
  <si>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</si>
  <si>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</si>
  <si>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</si>
  <si>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</si>
  <si>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</si>
  <si>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</si>
  <si>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</si>
  <si>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</si>
  <si>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</si>
  <si>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</si>
  <si>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</si>
  <si>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</si>
  <si>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</si>
  <si>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</si>
  <si>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</si>
  <si>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</si>
  <si>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</si>
  <si>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</si>
  <si>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</si>
  <si>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</si>
  <si>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</si>
  <si>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</si>
  <si>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</si>
  <si>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</si>
  <si>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</si>
  <si>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</si>
  <si>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</si>
  <si>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</si>
  <si>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</si>
  <si>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</si>
  <si>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</si>
  <si>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</si>
  <si>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</si>
  <si>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</si>
  <si>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</si>
  <si>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</si>
  <si>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</si>
  <si>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</si>
  <si>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</si>
  <si>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</si>
  <si>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</si>
  <si>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</si>
  <si>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</si>
  <si>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</si>
  <si>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</si>
  <si>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</si>
  <si>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</si>
  <si>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</si>
  <si>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</si>
  <si>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</si>
  <si>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</si>
  <si>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</si>
  <si>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</si>
  <si>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</si>
  <si>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</si>
  <si>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</si>
  <si>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</si>
  <si>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</si>
  <si>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</si>
  <si>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</si>
  <si>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</si>
  <si>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</si>
  <si>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</si>
  <si>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</si>
  <si>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</si>
  <si>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</si>
  <si>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</si>
  <si>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</si>
  <si>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</si>
  <si>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</si>
  <si>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</si>
  <si>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</si>
  <si>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</si>
  <si>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</si>
  <si>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</si>
  <si>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</si>
  <si>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</si>
  <si>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</si>
  <si>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</si>
  <si>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</si>
  <si>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</si>
  <si>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</si>
  <si>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</si>
  <si>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</si>
  <si>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</si>
  <si>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</si>
  <si>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</si>
  <si>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</si>
  <si>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</si>
  <si>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</si>
  <si>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</si>
  <si>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</si>
  <si>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</si>
  <si>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</si>
  <si>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</si>
  <si>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</si>
  <si>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</si>
  <si>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</si>
  <si>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</si>
  <si>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</si>
  <si>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</si>
  <si>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</si>
  <si>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</si>
  <si>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</si>
  <si>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</si>
  <si>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</si>
  <si>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</si>
  <si>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</si>
  <si>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</si>
  <si>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</si>
  <si>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</si>
  <si>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</si>
  <si>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</si>
  <si>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</si>
  <si>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</si>
  <si>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</si>
  <si>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</si>
  <si>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</si>
  <si>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</si>
  <si>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</si>
  <si>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</si>
  <si>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</si>
  <si>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</si>
  <si>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</si>
  <si>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</si>
  <si>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</si>
  <si>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</si>
  <si>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</si>
  <si>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</si>
  <si>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</si>
  <si>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</si>
  <si>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</si>
  <si>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</si>
  <si>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</si>
  <si>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</si>
  <si>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</si>
  <si>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</si>
  <si>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</si>
  <si>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</si>
  <si>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</si>
  <si>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</si>
  <si>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</si>
  <si>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</si>
  <si>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</si>
  <si>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</si>
  <si>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</si>
  <si>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</si>
  <si>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</si>
  <si>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</si>
  <si>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</si>
  <si>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</si>
  <si>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</si>
  <si>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</si>
  <si>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</si>
  <si>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</si>
  <si>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</si>
  <si>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</si>
  <si>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</si>
  <si>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</si>
  <si>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</si>
  <si>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</si>
  <si>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</si>
  <si>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</si>
  <si>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</si>
  <si>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</si>
  <si>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</si>
  <si>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</si>
  <si>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</si>
  <si>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</si>
  <si>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</si>
  <si>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</si>
  <si>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</si>
  <si>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</si>
  <si>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</si>
  <si>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</si>
  <si>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</si>
  <si>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</si>
  <si>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</si>
  <si>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</si>
  <si>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</si>
  <si>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</si>
  <si>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</si>
  <si>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</si>
  <si>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</si>
  <si>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</si>
  <si>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</si>
  <si>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</si>
  <si>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</si>
  <si>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</si>
  <si>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</si>
  <si>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</si>
  <si>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</si>
  <si>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</si>
  <si>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</si>
  <si>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</si>
  <si>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</si>
  <si>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</si>
  <si>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</si>
  <si>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</si>
  <si>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</si>
  <si>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</si>
  <si>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</si>
  <si>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</si>
  <si>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</si>
  <si>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</si>
  <si>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</si>
  <si>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</si>
  <si>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</si>
  <si>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</si>
  <si>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</si>
  <si>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</si>
  <si>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</si>
  <si>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</si>
  <si>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</si>
  <si>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</si>
  <si>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</si>
  <si>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</si>
  <si>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</si>
  <si>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</si>
  <si>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</si>
  <si>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</si>
  <si>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</si>
  <si>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</si>
  <si>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</si>
  <si>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</si>
  <si>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</si>
  <si>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</si>
  <si>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</si>
  <si>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</si>
  <si>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</si>
  <si>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</si>
  <si>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</si>
  <si>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</si>
  <si>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</si>
  <si>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</si>
  <si>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</si>
  <si>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</si>
  <si>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</si>
  <si>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</si>
  <si>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</si>
  <si>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</si>
  <si>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</si>
  <si>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</si>
  <si>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</si>
  <si>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</si>
  <si>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</si>
  <si>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</si>
  <si>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</si>
  <si>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</si>
  <si>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</si>
  <si>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</si>
  <si>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</si>
  <si>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</si>
  <si>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</si>
  <si>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</si>
  <si>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</si>
  <si>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</si>
  <si>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</si>
  <si>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</si>
  <si>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</si>
  <si>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</si>
  <si>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</si>
  <si>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</si>
  <si>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</si>
  <si>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</si>
  <si>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</si>
  <si>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</si>
  <si>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</si>
  <si>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</si>
  <si>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</si>
  <si>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</si>
  <si>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</si>
  <si>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</si>
  <si>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</si>
  <si>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</si>
  <si>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</si>
  <si>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</si>
  <si>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</si>
  <si>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</si>
  <si>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</si>
  <si>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</si>
  <si>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</si>
  <si>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</si>
  <si>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</si>
  <si>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</si>
  <si>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</si>
  <si>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</si>
  <si>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</si>
  <si>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</si>
  <si>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</si>
  <si>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</si>
  <si>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</si>
  <si>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</si>
  <si>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</si>
  <si>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</si>
  <si>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</si>
  <si>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</si>
  <si>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</si>
  <si>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</si>
  <si>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</si>
  <si>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</si>
  <si>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</si>
  <si>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</si>
  <si>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</si>
  <si>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</si>
  <si>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</si>
  <si>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</si>
  <si>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</si>
  <si>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</si>
  <si>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</si>
  <si>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</si>
  <si>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</si>
  <si>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</si>
  <si>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</si>
  <si>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</si>
  <si>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</si>
  <si>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</si>
  <si>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</si>
  <si>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</si>
  <si>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</si>
  <si>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</si>
  <si>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</si>
  <si>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</si>
  <si>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</si>
  <si>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</si>
  <si>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</si>
  <si>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</si>
  <si>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</si>
  <si>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</si>
  <si>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</si>
  <si>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</si>
  <si>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</si>
  <si>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</si>
  <si>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</si>
  <si>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</si>
  <si>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</si>
  <si>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</si>
  <si>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</si>
  <si>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</si>
  <si>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</si>
  <si>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</si>
  <si>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</si>
  <si>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</si>
  <si>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</si>
  <si>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</si>
  <si>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</si>
  <si>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</si>
  <si>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</si>
  <si>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</si>
  <si>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</si>
  <si>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</si>
  <si>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</si>
  <si>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</si>
  <si>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</si>
  <si>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</si>
  <si>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</si>
  <si>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</si>
  <si>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</si>
  <si>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</si>
  <si>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</si>
  <si>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</si>
  <si>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</si>
  <si>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</si>
  <si>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</si>
  <si>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</si>
  <si>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</si>
  <si>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</si>
  <si>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</si>
  <si>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</si>
  <si>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</si>
  <si>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</si>
  <si>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</si>
  <si>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</si>
  <si>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</si>
  <si>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</si>
  <si>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</si>
  <si>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</si>
  <si>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</si>
  <si>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</si>
  <si>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</si>
  <si>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</si>
  <si>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</si>
  <si>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</si>
  <si>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</si>
  <si>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</si>
  <si>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</si>
  <si>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</si>
  <si>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</si>
  <si>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</si>
  <si>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</si>
  <si>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</si>
  <si>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</si>
  <si>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</si>
  <si>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</si>
  <si>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</si>
  <si>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</si>
  <si>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</si>
  <si>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</si>
  <si>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</si>
  <si>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</si>
  <si>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</si>
  <si>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</si>
  <si>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</si>
  <si>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</si>
  <si>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</si>
  <si>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</si>
  <si>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</si>
  <si>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</si>
  <si>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</si>
  <si>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</si>
  <si>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</si>
  <si>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</si>
  <si>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</si>
  <si>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</si>
  <si>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</si>
  <si>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</si>
  <si>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</si>
  <si>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</si>
  <si>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</si>
  <si>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</si>
  <si>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</si>
  <si>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</si>
  <si>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</si>
  <si>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</si>
  <si>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</si>
  <si>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</si>
  <si>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</si>
  <si>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</si>
  <si>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</si>
  <si>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</si>
  <si>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</si>
  <si>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</si>
  <si>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</si>
  <si>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</si>
  <si>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</si>
  <si>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</si>
  <si>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</si>
  <si>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</si>
  <si>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</si>
  <si>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</si>
  <si>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</si>
  <si>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</si>
  <si>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</si>
  <si>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</si>
  <si>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</si>
  <si>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</si>
  <si>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</si>
  <si>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</si>
  <si>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</si>
  <si>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</si>
  <si>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</si>
  <si>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</si>
  <si>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</si>
  <si>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</si>
  <si>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</si>
  <si>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</si>
  <si>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</si>
  <si>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</si>
  <si>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</si>
  <si>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</si>
  <si>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</si>
  <si>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</si>
  <si>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</si>
  <si>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</si>
  <si>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</si>
  <si>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</si>
  <si>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</si>
  <si>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</si>
  <si>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</si>
  <si>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</si>
  <si>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</si>
  <si>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</si>
  <si>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</si>
  <si>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</si>
  <si>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</si>
  <si>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</si>
  <si>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</si>
  <si>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</si>
  <si>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</si>
  <si>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</si>
  <si>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</si>
  <si>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</si>
  <si>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</si>
  <si>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</si>
  <si>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</si>
  <si>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</si>
  <si>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</si>
  <si>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</si>
  <si>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</si>
  <si>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</si>
  <si>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</si>
  <si>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</si>
  <si>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</si>
  <si>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</si>
  <si>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</si>
  <si>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</si>
  <si>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</si>
  <si>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</si>
  <si>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</si>
  <si>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</si>
  <si>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</si>
  <si>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</si>
  <si>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</si>
  <si>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</si>
  <si>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</si>
  <si>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</si>
  <si>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</si>
  <si>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</si>
  <si>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</si>
  <si>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</si>
  <si>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</si>
  <si>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</si>
  <si>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</si>
  <si>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</si>
  <si>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</si>
  <si>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</si>
  <si>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</si>
  <si>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</si>
  <si>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</si>
  <si>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</si>
  <si>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</si>
  <si>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</si>
  <si>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</si>
  <si>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</si>
  <si>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</si>
  <si>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</si>
  <si>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</si>
  <si>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</si>
  <si>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</si>
  <si>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</si>
  <si>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</si>
  <si>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</si>
  <si>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</si>
  <si>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</si>
  <si>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</si>
  <si>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</si>
  <si>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</si>
  <si>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</si>
  <si>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</si>
  <si>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</si>
  <si>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</si>
  <si>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</si>
  <si>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</si>
  <si>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</si>
  <si>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</si>
  <si>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</si>
  <si>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</si>
  <si>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</si>
  <si>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</si>
  <si>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</si>
  <si>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</si>
  <si>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</si>
  <si>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</si>
  <si>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</si>
  <si>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</si>
  <si>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</si>
  <si>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</si>
  <si>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</si>
  <si>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</si>
  <si>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</si>
  <si>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</si>
  <si>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</si>
  <si>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</si>
  <si>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</si>
  <si>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</si>
  <si>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</si>
  <si>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</si>
  <si>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</si>
  <si>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</si>
  <si>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</si>
  <si>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</si>
  <si>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</si>
  <si>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</si>
  <si>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</si>
  <si>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</si>
  <si>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</si>
  <si>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</si>
  <si>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</si>
  <si>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</si>
  <si>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</si>
  <si>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</si>
  <si>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</si>
  <si>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</si>
  <si>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</si>
  <si>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</si>
  <si>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</si>
  <si>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</si>
  <si>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</si>
  <si>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</si>
  <si>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</si>
  <si>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</si>
  <si>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</si>
  <si>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</si>
  <si>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</si>
  <si>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</si>
  <si>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</si>
  <si>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</si>
  <si>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</si>
  <si>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</si>
  <si>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</si>
  <si>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</si>
  <si>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</si>
  <si>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</si>
  <si>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</si>
  <si>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</si>
  <si>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</si>
  <si>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</si>
  <si>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</si>
  <si>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</si>
  <si>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</si>
  <si>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</si>
  <si>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</si>
  <si>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</si>
  <si>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</si>
  <si>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</si>
  <si>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</si>
  <si>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</si>
  <si>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</si>
  <si>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</si>
  <si>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</si>
  <si>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</si>
  <si>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</si>
  <si>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</si>
  <si>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</si>
  <si>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</si>
  <si>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</si>
  <si>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</si>
  <si>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</si>
  <si>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</si>
  <si>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</si>
  <si>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</si>
  <si>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</si>
  <si>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</si>
  <si>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</si>
  <si>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</si>
  <si>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</si>
  <si>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</si>
  <si>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</si>
  <si>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</si>
  <si>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</si>
  <si>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</si>
  <si>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</si>
  <si>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</si>
  <si>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</si>
  <si>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</si>
  <si>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</si>
  <si>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</si>
  <si>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</si>
  <si>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</si>
  <si>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</si>
  <si>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</si>
  <si>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</si>
  <si>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</si>
  <si>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</si>
  <si>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</si>
  <si>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</si>
  <si>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</si>
  <si>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</si>
  <si>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</si>
  <si>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</si>
  <si>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</si>
  <si>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</si>
  <si>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</si>
  <si>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</si>
  <si>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</si>
  <si>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</si>
  <si>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</si>
  <si>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</si>
  <si>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</si>
  <si>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</si>
  <si>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</si>
  <si>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</si>
  <si>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</si>
  <si>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</si>
  <si>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</si>
  <si>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</si>
  <si>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</si>
  <si>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</si>
  <si>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</si>
  <si>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</si>
  <si>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</si>
  <si>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</si>
  <si>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</si>
  <si>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</si>
  <si>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</si>
  <si>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</si>
  <si>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</si>
  <si>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</si>
  <si>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</si>
  <si>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</si>
  <si>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</si>
  <si>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</si>
  <si>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</si>
  <si>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</si>
  <si>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</si>
  <si>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</si>
  <si>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</si>
  <si>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</si>
  <si>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</si>
  <si>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</si>
  <si>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</si>
  <si>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</si>
  <si>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</si>
  <si>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</si>
  <si>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</si>
  <si>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</si>
  <si>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</si>
  <si>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</si>
  <si>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</si>
  <si>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</si>
  <si>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</si>
  <si>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</si>
  <si>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</si>
  <si>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</si>
  <si>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</si>
  <si>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</si>
  <si>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</si>
  <si>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</si>
  <si>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</si>
  <si>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</si>
  <si>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</si>
  <si>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</si>
  <si>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</si>
  <si>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</si>
  <si>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</si>
  <si>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</si>
  <si>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</si>
  <si>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</si>
  <si>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</si>
  <si>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</si>
  <si>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</si>
  <si>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</si>
  <si>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</si>
  <si>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</si>
  <si>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</si>
  <si>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</si>
  <si>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</si>
  <si>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</si>
  <si>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</si>
  <si>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</si>
  <si>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</si>
  <si>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</si>
  <si>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</si>
  <si>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</si>
  <si>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</si>
  <si>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</si>
  <si>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</si>
  <si>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</si>
  <si>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</si>
  <si>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</si>
  <si>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</si>
  <si>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</si>
  <si>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</si>
  <si>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</si>
  <si>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</si>
  <si>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</si>
  <si>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</si>
  <si>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</si>
  <si>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</si>
  <si>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</si>
  <si>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</si>
  <si>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</si>
  <si>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</si>
  <si>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</si>
  <si>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</si>
  <si>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</si>
  <si>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</si>
  <si>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</si>
  <si>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</si>
  <si>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</si>
  <si>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</si>
  <si>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</si>
  <si>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</si>
  <si>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</si>
  <si>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</si>
  <si>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</si>
  <si>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</si>
  <si>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</si>
  <si>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</si>
  <si>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</si>
  <si>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</si>
  <si>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</si>
  <si>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</si>
  <si>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</si>
  <si>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</si>
  <si>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</si>
  <si>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</si>
  <si>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</si>
  <si>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</si>
  <si>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</si>
  <si>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</si>
  <si>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</si>
  <si>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</si>
  <si>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</si>
  <si>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</si>
  <si>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</si>
  <si>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</si>
  <si>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</si>
  <si>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</si>
  <si>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</si>
  <si>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</si>
  <si>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</si>
  <si>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</si>
  <si>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</si>
  <si>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</si>
  <si>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</si>
  <si>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</si>
  <si>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</si>
  <si>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</si>
  <si>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</si>
  <si>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</si>
  <si>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</si>
  <si>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</si>
  <si>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</si>
  <si>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</si>
  <si>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</si>
  <si>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</si>
  <si>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</si>
  <si>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</si>
  <si>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</si>
  <si>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</si>
  <si>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</si>
  <si>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</si>
  <si>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</si>
  <si>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</si>
  <si>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</si>
  <si>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</si>
  <si>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</si>
  <si>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</si>
  <si>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</si>
  <si>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</si>
  <si>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</si>
  <si>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</si>
  <si>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</si>
  <si>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</si>
  <si>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</si>
  <si>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</si>
  <si>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</si>
  <si>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</si>
  <si>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</si>
  <si>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</si>
  <si>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</si>
  <si>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</si>
  <si>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</si>
  <si>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</si>
  <si>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</si>
  <si>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</si>
  <si>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</si>
  <si>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</si>
  <si>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</si>
  <si>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</si>
  <si>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</si>
  <si>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</si>
  <si>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</si>
  <si>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</si>
  <si>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</si>
  <si>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</si>
  <si>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</si>
  <si>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</si>
  <si>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</si>
  <si>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</si>
  <si>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</si>
  <si>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</si>
  <si>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</si>
  <si>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</si>
  <si>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</si>
  <si>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</si>
  <si>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</si>
  <si>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</si>
  <si>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</si>
  <si>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</si>
  <si>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</si>
  <si>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</si>
  <si>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</si>
  <si>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</si>
  <si>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</si>
  <si>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</si>
  <si>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</si>
  <si>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</si>
  <si>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</si>
  <si>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</si>
  <si>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</si>
  <si>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</si>
  <si>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</si>
  <si>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</si>
  <si>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</si>
  <si>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</si>
  <si>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</si>
  <si>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</si>
  <si>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</si>
  <si>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</si>
  <si>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</si>
  <si>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</si>
  <si>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</si>
  <si>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</si>
  <si>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</si>
  <si>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</si>
  <si>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</si>
  <si>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</si>
  <si>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</si>
  <si>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</si>
  <si>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</si>
  <si>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</si>
  <si>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</si>
  <si>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</si>
  <si>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</si>
  <si>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</si>
  <si>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</si>
  <si>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</si>
  <si>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</si>
  <si>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</si>
  <si>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</si>
  <si>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</si>
  <si>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</si>
  <si>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</si>
  <si>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</si>
  <si>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</si>
  <si>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</si>
  <si>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</si>
  <si>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</si>
  <si>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</si>
  <si>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</si>
  <si>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</si>
  <si>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</si>
  <si>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</si>
  <si>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</si>
  <si>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</si>
  <si>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</si>
  <si>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</si>
  <si>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</si>
  <si>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</si>
  <si>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</si>
  <si>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</si>
  <si>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</si>
  <si>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</si>
  <si>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</si>
  <si>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</si>
  <si>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</si>
  <si>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</si>
  <si>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</si>
  <si>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</si>
  <si>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</si>
  <si>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</si>
  <si>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</si>
  <si>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</si>
  <si>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</si>
  <si>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</si>
  <si>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</si>
  <si>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</si>
  <si>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</si>
  <si>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</si>
  <si>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</si>
  <si>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</si>
  <si>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</si>
  <si>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</si>
  <si>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</si>
  <si>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</si>
  <si>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</si>
  <si>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</si>
  <si>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</si>
  <si>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</si>
  <si>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</si>
  <si>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</si>
  <si>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</si>
  <si>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</si>
  <si>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</si>
  <si>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</si>
  <si>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</si>
  <si>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</si>
  <si>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</si>
  <si>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</si>
  <si>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</si>
  <si>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</si>
  <si>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</si>
  <si>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</si>
  <si>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</si>
  <si>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</si>
  <si>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</si>
  <si>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</si>
  <si>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</si>
  <si>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</si>
  <si>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</si>
  <si>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</si>
  <si>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</si>
  <si>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</si>
  <si>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</si>
  <si>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</si>
  <si>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</si>
  <si>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</si>
  <si>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</si>
  <si>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</si>
  <si>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</si>
  <si>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</si>
  <si>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</si>
  <si>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</si>
  <si>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</si>
  <si>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</si>
  <si>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</si>
  <si>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</si>
  <si>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</si>
  <si>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</si>
  <si>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</si>
  <si>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</si>
  <si>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</si>
  <si>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</si>
  <si>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</si>
  <si>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</si>
  <si>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</si>
  <si>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</si>
  <si>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</si>
  <si>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</si>
  <si>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</si>
  <si>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</si>
  <si>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</si>
  <si>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</si>
  <si>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</si>
  <si>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</si>
  <si>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</si>
  <si>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</si>
  <si>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</si>
  <si>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</si>
  <si>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</si>
  <si>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</si>
  <si>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</si>
  <si>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</si>
  <si>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</si>
  <si>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</si>
  <si>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</si>
  <si>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</si>
  <si>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</si>
  <si>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</si>
  <si>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</si>
  <si>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</si>
  <si>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</si>
  <si>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</si>
  <si>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</si>
  <si>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</si>
  <si>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</si>
  <si>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</si>
  <si>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</si>
  <si>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</si>
  <si>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</si>
  <si>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</si>
  <si>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</si>
  <si>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</si>
  <si>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</si>
  <si>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</si>
  <si>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</si>
  <si>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</si>
  <si>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</si>
  <si>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</si>
  <si>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</si>
  <si>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</si>
  <si>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</si>
  <si>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</si>
  <si>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</si>
  <si>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</si>
  <si>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</si>
  <si>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</si>
  <si>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</si>
  <si>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</si>
  <si>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</si>
  <si>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</si>
  <si>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</si>
  <si>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</si>
  <si>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</si>
  <si>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</si>
  <si>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</si>
  <si>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</si>
  <si>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</si>
  <si>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</si>
  <si>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</si>
  <si>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</si>
  <si>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</si>
  <si>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</si>
  <si>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</si>
  <si>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</si>
  <si>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</si>
  <si>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</si>
  <si>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</si>
  <si>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</si>
  <si>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</si>
  <si>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</si>
  <si>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</si>
  <si>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</si>
  <si>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</si>
  <si>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</si>
  <si>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</si>
  <si>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</si>
  <si>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</si>
  <si>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</si>
  <si>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</si>
  <si>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</si>
  <si>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</si>
  <si>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</si>
  <si>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</si>
  <si>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</si>
  <si>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</si>
  <si>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</si>
  <si>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</si>
  <si>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</si>
  <si>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</si>
  <si>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</si>
  <si>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</si>
  <si>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</si>
  <si>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</si>
  <si>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</si>
  <si>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</si>
  <si>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</si>
  <si>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</si>
  <si>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</si>
  <si>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</si>
  <si>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</si>
  <si>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</si>
  <si>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</si>
  <si>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</si>
  <si>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</si>
  <si>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</si>
  <si>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</si>
  <si>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</si>
  <si>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</si>
  <si>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</si>
  <si>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</si>
  <si>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</si>
  <si>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</si>
  <si>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</si>
  <si>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</si>
  <si>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</si>
  <si>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</si>
  <si>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</si>
  <si>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</si>
  <si>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</si>
  <si>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</si>
  <si>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</si>
  <si>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</si>
  <si>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</si>
  <si>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</si>
  <si>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</si>
  <si>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</si>
  <si>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</si>
  <si>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</si>
  <si>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</si>
  <si>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</si>
  <si>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</si>
  <si>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</si>
  <si>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</si>
  <si>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</si>
  <si>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</si>
  <si>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</si>
  <si>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</si>
  <si>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</si>
  <si>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</si>
  <si>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</si>
  <si>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</si>
  <si>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</si>
  <si>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</si>
  <si>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</si>
  <si>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</si>
  <si>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</si>
  <si>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</si>
  <si>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</si>
  <si>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</si>
  <si>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</si>
  <si>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</si>
  <si>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</si>
  <si>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</si>
  <si>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</si>
  <si>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</si>
  <si>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</si>
  <si>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</si>
  <si>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</si>
  <si>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</si>
  <si>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</si>
  <si>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</si>
  <si>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</si>
  <si>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</si>
  <si>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</si>
  <si>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</si>
  <si>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</si>
  <si>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</si>
  <si>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</si>
  <si>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</si>
  <si>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</si>
  <si>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</si>
  <si>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</si>
  <si>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</si>
  <si>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</si>
  <si>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</si>
  <si>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</si>
  <si>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</si>
  <si>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</si>
  <si>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</si>
  <si>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</si>
  <si>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</si>
  <si>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</si>
  <si>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</si>
  <si>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</si>
  <si>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</si>
  <si>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</si>
  <si>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</si>
  <si>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</si>
  <si>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</si>
  <si>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</si>
  <si>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</si>
  <si>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</si>
  <si>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</si>
  <si>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</si>
  <si>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</si>
  <si>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</si>
  <si>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</si>
  <si>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</si>
  <si>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</si>
  <si>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</si>
  <si>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</si>
  <si>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</si>
  <si>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</si>
  <si>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</si>
  <si>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</si>
  <si>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</si>
  <si>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</si>
  <si>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</si>
  <si>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</si>
  <si>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</si>
  <si>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</si>
  <si>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</si>
  <si>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</si>
  <si>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</si>
  <si>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</si>
  <si>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</si>
  <si>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</si>
  <si>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</si>
  <si>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</si>
  <si>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</si>
  <si>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</si>
  <si>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</si>
  <si>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</si>
  <si>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</si>
  <si>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</si>
  <si>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</si>
  <si>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</si>
  <si>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</si>
  <si>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</si>
  <si>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</si>
  <si>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</si>
  <si>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</si>
  <si>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</si>
  <si>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</si>
  <si>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</si>
  <si>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</si>
  <si>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</si>
  <si>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</si>
  <si>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</si>
  <si>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</si>
  <si>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</si>
  <si>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</si>
  <si>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</si>
  <si>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</si>
  <si>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</si>
  <si>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</si>
  <si>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</si>
  <si>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</si>
  <si>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</si>
  <si>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</si>
  <si>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</si>
  <si>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</si>
  <si>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</si>
  <si>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</si>
  <si>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</si>
  <si>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</si>
  <si>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</si>
  <si>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</si>
  <si>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</si>
  <si>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</si>
  <si>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</si>
  <si>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</si>
  <si>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</si>
  <si>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</si>
  <si>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</si>
  <si>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</si>
  <si>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</si>
  <si>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</si>
  <si>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</si>
  <si>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</si>
  <si>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</si>
  <si>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</si>
  <si>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</si>
  <si>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</si>
  <si>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</si>
  <si>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</si>
  <si>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</si>
  <si>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</si>
  <si>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</si>
  <si>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</si>
  <si>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</si>
  <si>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</si>
  <si>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</si>
  <si>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</si>
  <si>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</si>
  <si>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</si>
  <si>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</si>
  <si>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</si>
  <si>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</si>
  <si>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</si>
  <si>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</si>
  <si>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</si>
  <si>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</si>
  <si>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</si>
  <si>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</si>
  <si>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</si>
  <si>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</si>
  <si>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</si>
  <si>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</si>
  <si>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</si>
  <si>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</si>
  <si>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</si>
  <si>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</si>
  <si>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</si>
  <si>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</si>
  <si>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</si>
  <si>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</si>
  <si>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</si>
  <si>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</si>
  <si>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</si>
  <si>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</si>
  <si>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</si>
  <si>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</si>
  <si>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</si>
  <si>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</si>
  <si>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</si>
  <si>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</si>
  <si>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</si>
  <si>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</si>
  <si>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</si>
  <si>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</si>
  <si>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</si>
  <si>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</si>
  <si>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</si>
  <si>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</si>
  <si>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</si>
  <si>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</si>
  <si>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</si>
  <si>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</si>
  <si>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</si>
  <si>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</si>
  <si>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</si>
  <si>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</si>
  <si>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</si>
  <si>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</si>
  <si>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</si>
  <si>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</si>
  <si>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</si>
  <si>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</si>
  <si>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</si>
  <si>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</si>
  <si>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</si>
  <si>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</si>
  <si>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</si>
  <si>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</si>
  <si>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</si>
  <si>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</si>
  <si>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</si>
  <si>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</si>
  <si>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</si>
  <si>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</si>
  <si>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</si>
  <si>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</si>
  <si>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</si>
  <si>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</si>
  <si>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</si>
  <si>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</si>
  <si>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</si>
  <si>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</si>
  <si>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</si>
  <si>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</si>
  <si>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</si>
  <si>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</si>
  <si>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</si>
  <si>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</si>
  <si>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</si>
  <si>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</si>
  <si>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</si>
  <si>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</si>
  <si>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</si>
  <si>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</si>
  <si>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</si>
  <si>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</si>
  <si>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</si>
  <si>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</si>
  <si>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</si>
  <si>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</si>
  <si>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</si>
  <si>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</si>
  <si>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</si>
  <si>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</si>
  <si>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</si>
  <si>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</si>
  <si>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</si>
  <si>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</si>
  <si>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</si>
  <si>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</si>
  <si>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</si>
  <si>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</si>
  <si>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</si>
  <si>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</si>
  <si>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</si>
  <si>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</si>
  <si>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</si>
  <si>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</si>
  <si>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</si>
  <si>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</si>
  <si>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</si>
  <si>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</si>
  <si>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</si>
  <si>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</si>
  <si>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</si>
  <si>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</si>
  <si>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</si>
  <si>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</si>
  <si>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</si>
  <si>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</si>
  <si>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</si>
  <si>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</si>
  <si>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</si>
  <si>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</si>
  <si>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</si>
  <si>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</si>
  <si>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</si>
  <si>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</si>
  <si>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</si>
  <si>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</si>
  <si>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</si>
  <si>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</si>
  <si>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</si>
  <si>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</si>
  <si>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</si>
  <si>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</si>
  <si>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</si>
  <si>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</si>
  <si>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</si>
  <si>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</si>
  <si>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</si>
  <si>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</si>
  <si>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</si>
  <si>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</si>
  <si>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</si>
  <si>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</si>
  <si>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</si>
  <si>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</si>
  <si>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</si>
  <si>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</si>
  <si>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</si>
  <si>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</si>
  <si>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</si>
  <si>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</si>
  <si>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</si>
  <si>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</si>
  <si>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</si>
  <si>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</si>
  <si>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</si>
  <si>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</si>
  <si>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</si>
  <si>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</si>
  <si>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</si>
  <si>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</si>
  <si>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</si>
  <si>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</si>
  <si>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</si>
  <si>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</si>
  <si>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</si>
  <si>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</si>
  <si>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</si>
  <si>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</si>
  <si>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</si>
  <si>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</si>
  <si>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</si>
  <si>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</si>
  <si>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</si>
  <si>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</si>
  <si>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</si>
  <si>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</si>
  <si>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</si>
  <si>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</si>
  <si>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</si>
  <si>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</si>
  <si>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</si>
  <si>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</si>
  <si>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</si>
  <si>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</si>
  <si>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</si>
  <si>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</si>
  <si>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</si>
  <si>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</si>
  <si>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</si>
  <si>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</si>
  <si>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</si>
  <si>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</si>
  <si>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</si>
  <si>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</si>
  <si>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</si>
  <si>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</si>
  <si>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</si>
  <si>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</si>
  <si>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</si>
  <si>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</si>
  <si>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</si>
  <si>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</si>
  <si>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</si>
  <si>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</si>
  <si>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</si>
  <si>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</si>
  <si>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</si>
  <si>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</si>
  <si>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</si>
  <si>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</si>
  <si>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</si>
  <si>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</si>
  <si>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</si>
  <si>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</si>
  <si>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</si>
  <si>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</si>
  <si>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</si>
  <si>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</si>
  <si>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</si>
  <si>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</si>
  <si>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</si>
  <si>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</si>
  <si>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</si>
  <si>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</si>
  <si>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</si>
  <si>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</si>
  <si>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</si>
  <si>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</si>
  <si>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</si>
  <si>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</si>
  <si>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</si>
  <si>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</si>
  <si>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</si>
  <si>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</si>
  <si>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</si>
  <si>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</si>
  <si>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</si>
  <si>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</si>
  <si>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</si>
  <si>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</si>
  <si>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</si>
  <si>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</si>
  <si>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</si>
  <si>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</si>
  <si>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</si>
  <si>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</si>
  <si>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</si>
  <si>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</si>
  <si>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</si>
  <si>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</si>
  <si>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</si>
  <si>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</si>
  <si>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</si>
  <si>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</si>
  <si>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</si>
  <si>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</si>
  <si>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</si>
  <si>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</si>
  <si>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</si>
  <si>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</si>
  <si>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</si>
  <si>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</si>
  <si>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</si>
  <si>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</si>
  <si>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</si>
  <si>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</si>
  <si>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</si>
  <si>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</si>
  <si>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</si>
  <si>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</si>
  <si>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</si>
  <si>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</si>
  <si>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</si>
  <si>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</si>
  <si>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</si>
  <si>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</si>
  <si>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</si>
  <si>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</si>
  <si>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</si>
  <si>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</si>
  <si>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</si>
  <si>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</si>
  <si>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</si>
  <si>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</si>
  <si>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</si>
  <si>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</si>
  <si>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</si>
  <si>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</si>
  <si>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</si>
  <si>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</si>
  <si>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</si>
  <si>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</si>
  <si>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</si>
  <si>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</si>
  <si>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</si>
  <si>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</si>
  <si>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</si>
  <si>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</si>
  <si>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</si>
  <si>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</si>
  <si>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</si>
  <si>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</si>
  <si>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</si>
  <si>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</si>
  <si>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</si>
  <si>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</si>
  <si>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</si>
  <si>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</si>
  <si>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</si>
  <si>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</si>
  <si>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</si>
  <si>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</si>
  <si>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</si>
  <si>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</si>
  <si>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</si>
  <si>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</si>
  <si>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</si>
  <si>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</si>
  <si>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</si>
  <si>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</si>
  <si>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</si>
  <si>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</si>
  <si>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</si>
  <si>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</si>
  <si>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</si>
  <si>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</si>
  <si>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</si>
  <si>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</si>
  <si>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</si>
  <si>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</si>
  <si>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</si>
  <si>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</si>
  <si>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</si>
  <si>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</si>
  <si>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</si>
  <si>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</si>
  <si>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</si>
  <si>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</si>
  <si>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</si>
  <si>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</si>
  <si>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</si>
  <si>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</si>
  <si>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</si>
  <si>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</si>
  <si>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</si>
  <si>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</si>
  <si>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</si>
  <si>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</si>
  <si>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</si>
  <si>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</si>
  <si>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</si>
  <si>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</si>
  <si>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</si>
  <si>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</si>
  <si>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</si>
  <si>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</si>
  <si>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</si>
  <si>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</si>
  <si>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</si>
  <si>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</si>
  <si>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</si>
  <si>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</si>
  <si>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</si>
  <si>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</si>
  <si>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</si>
  <si>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</si>
  <si>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</si>
  <si>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</si>
  <si>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</si>
  <si>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</si>
  <si>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</si>
  <si>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</si>
  <si>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</si>
  <si>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</si>
  <si>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</si>
  <si>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</si>
  <si>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</si>
  <si>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</si>
  <si>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</si>
  <si>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</si>
  <si>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</si>
  <si>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</si>
  <si>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</si>
  <si>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</si>
  <si>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</si>
  <si>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</si>
  <si>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</si>
  <si>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</si>
  <si>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</si>
  <si>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</si>
  <si>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</si>
  <si>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</si>
  <si>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</si>
  <si>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</si>
  <si>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</si>
  <si>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</si>
  <si>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</si>
  <si>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</si>
  <si>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</si>
  <si>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</si>
  <si>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</si>
  <si>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</si>
  <si>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</si>
  <si>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</si>
  <si>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</si>
  <si>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</si>
  <si>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</si>
  <si>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</si>
  <si>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</si>
  <si>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</si>
  <si>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</si>
  <si>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</si>
  <si>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</si>
  <si>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</si>
  <si>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</si>
  <si>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</si>
  <si>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</si>
  <si>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</si>
  <si>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</si>
  <si>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</si>
  <si>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</si>
  <si>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</si>
  <si>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</si>
  <si>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</si>
  <si>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</si>
  <si>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</si>
  <si>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</si>
  <si>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</si>
  <si>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</si>
  <si>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</si>
  <si>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</si>
  <si>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</si>
  <si>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</si>
  <si>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</si>
  <si>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</si>
  <si>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</si>
  <si>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</si>
  <si>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</si>
  <si>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</si>
  <si>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</si>
  <si>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</si>
  <si>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</si>
  <si>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</si>
  <si>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</si>
  <si>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</si>
  <si>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</si>
  <si>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</si>
  <si>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</si>
  <si>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</si>
  <si>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</si>
  <si>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</si>
  <si>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</si>
  <si>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</si>
  <si>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</si>
  <si>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</si>
  <si>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</si>
  <si>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</si>
  <si>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</si>
  <si>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</si>
  <si>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</si>
  <si>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</si>
  <si>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</si>
  <si>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</si>
  <si>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</si>
  <si>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</si>
  <si>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</si>
  <si>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</si>
  <si>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</si>
  <si>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</si>
  <si>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</si>
  <si>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</si>
  <si>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</si>
  <si>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</si>
  <si>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</si>
  <si>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</si>
  <si>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</si>
  <si>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</si>
  <si>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</si>
  <si>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</si>
  <si>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</si>
  <si>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</si>
  <si>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</si>
  <si>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</si>
  <si>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</si>
  <si>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</si>
  <si>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</si>
  <si>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</si>
  <si>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</si>
  <si>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</si>
  <si>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</si>
  <si>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</si>
  <si>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</si>
  <si>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</si>
  <si>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</si>
  <si>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</si>
  <si>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</si>
  <si>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</si>
  <si>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</si>
  <si>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</si>
  <si>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</si>
  <si>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</si>
  <si>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</si>
  <si>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</si>
  <si>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</si>
  <si>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</si>
  <si>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</si>
  <si>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</si>
  <si>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</si>
  <si>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</si>
  <si>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</si>
  <si>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</si>
  <si>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</si>
  <si>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</si>
  <si>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</si>
  <si>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</si>
  <si>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</si>
  <si>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</si>
  <si>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</si>
  <si>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</si>
  <si>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</si>
  <si>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</si>
  <si>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</si>
  <si>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</si>
  <si>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</si>
  <si>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</si>
  <si>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</si>
  <si>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</si>
  <si>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</si>
  <si>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</si>
  <si>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</si>
  <si>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</si>
  <si>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</si>
  <si>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</si>
  <si>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</si>
  <si>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</si>
  <si>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</si>
  <si>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</si>
  <si>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</si>
  <si>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</si>
  <si>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</si>
  <si>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</si>
  <si>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</si>
  <si>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</si>
  <si>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</si>
  <si>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</si>
  <si>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</si>
  <si>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</si>
  <si>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</si>
  <si>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</si>
  <si>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</si>
  <si>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</si>
  <si>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</si>
  <si>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</si>
  <si>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</si>
  <si>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</si>
  <si>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</si>
  <si>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</si>
  <si>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</si>
  <si>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</si>
  <si>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</si>
  <si>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</si>
  <si>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</si>
  <si>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</si>
  <si>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</si>
  <si>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</si>
  <si>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</si>
  <si>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</si>
  <si>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Champaign</t>
  </si>
  <si>
    <t>205 North Race Street</t>
  </si>
  <si>
    <t xml:space="preserve">Urbana </t>
  </si>
  <si>
    <t>BKD, LLP</t>
  </si>
  <si>
    <t>Heather Powell</t>
  </si>
  <si>
    <t>225 North Water Street, Suite 400</t>
  </si>
  <si>
    <t>Decatur</t>
  </si>
  <si>
    <t>IL</t>
  </si>
  <si>
    <t>217-429-6109</t>
  </si>
  <si>
    <t>217-429-2411</t>
  </si>
  <si>
    <t>066-003844</t>
  </si>
  <si>
    <t>hpowell@bkd.com</t>
  </si>
  <si>
    <t>Dr. Donald Owen</t>
  </si>
  <si>
    <t>217-384-3600</t>
  </si>
  <si>
    <t>217-337-4973</t>
  </si>
  <si>
    <t xml:space="preserve">Part A, Item I - Two individuals did not file economic interest statements and one additional one was not filed by May 1.
Part C, Item 23 - Adverse opinion given as the financial statements are not presented in conformity with accounting principles generally accepted in the United States of America.  However, an opinion is issued on the basis of accounting described in the notes to this report.  </t>
  </si>
  <si>
    <t>Series 2002</t>
  </si>
  <si>
    <t>Series 2010 - Debt Certificates</t>
  </si>
  <si>
    <t>Series 2010A-D Taxable General Obligation Bonds</t>
  </si>
  <si>
    <t>Series 2011 General Obligation Bonds</t>
  </si>
  <si>
    <t>Series 2012 General Obligation Bonds</t>
  </si>
  <si>
    <t>Series 2016 General Obligation Limited Tax Bonds</t>
  </si>
  <si>
    <t>Refunding</t>
  </si>
  <si>
    <t>Funding</t>
  </si>
  <si>
    <t>223/16</t>
  </si>
  <si>
    <t>Champaign, Tolono, Mahomet, St. Joseph and Urbana</t>
  </si>
  <si>
    <t xml:space="preserve">Page 11, Line 107 Capital Projects Fund, Other Revenue from Local Sources of $4,741 is miscellaneous income.  </t>
  </si>
  <si>
    <r>
      <t xml:space="preserve">The accompanying Schedule of Expenditures of Federal Awards includes the federal grant activity of </t>
    </r>
    <r>
      <rPr>
        <b/>
        <sz val="9"/>
        <rFont val="Arial"/>
        <family val="2"/>
      </rPr>
      <t>Urbana School District No. 116</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t>
    </r>
    <r>
      <rPr>
        <sz val="9"/>
        <rFont val="Arial"/>
        <family val="2"/>
      </rPr>
      <t>financial statements.</t>
    </r>
  </si>
  <si>
    <t>NONE</t>
  </si>
  <si>
    <r>
      <t xml:space="preserve">Of the federal expenditures presented in the schedule, </t>
    </r>
    <r>
      <rPr>
        <b/>
        <sz val="9"/>
        <rFont val="Arial"/>
        <family val="2"/>
      </rPr>
      <t>Urbana School District No. 116</t>
    </r>
    <r>
      <rPr>
        <sz val="9"/>
        <rFont val="Arial"/>
        <family val="2"/>
      </rPr>
      <t xml:space="preserve"> provided federal awards to subrecipients as follows:</t>
    </r>
  </si>
  <si>
    <t>Adverse (unmodified regulatory basis)</t>
  </si>
  <si>
    <t>Unmodified</t>
  </si>
  <si>
    <t>Child Nutrition Cluster</t>
  </si>
  <si>
    <t>Title I Cluster</t>
  </si>
  <si>
    <t>84.010A</t>
  </si>
  <si>
    <t>10.555, 10.553</t>
  </si>
  <si>
    <t>N/A</t>
  </si>
  <si>
    <t>U.S. Department of Agriculture</t>
  </si>
  <si>
    <t>Passed Through Illinois State Board of Education</t>
  </si>
  <si>
    <t>Food Distribution - ISBE Lanter Commodities</t>
  </si>
  <si>
    <t>Food Distribution - DoD Fruits and Vegetables</t>
  </si>
  <si>
    <t>Federal School Lunch Program</t>
  </si>
  <si>
    <t>16-4210-00</t>
  </si>
  <si>
    <t>17-4210-00</t>
  </si>
  <si>
    <t>16-4220-00</t>
  </si>
  <si>
    <t>17-4220-00</t>
  </si>
  <si>
    <t>Total Child Nutrition Cluster</t>
  </si>
  <si>
    <t xml:space="preserve">   Child and Adult Care Food Program</t>
  </si>
  <si>
    <t>16-4226-00</t>
  </si>
  <si>
    <t>17-4226-00</t>
  </si>
  <si>
    <t>Total U.S. Department of Agriculture</t>
  </si>
  <si>
    <t>U.S. Department of Labor</t>
  </si>
  <si>
    <t>Passed through Champaign Consortium WIA</t>
  </si>
  <si>
    <t xml:space="preserve">   WIA Youth Activities</t>
  </si>
  <si>
    <t>16-4537-00</t>
  </si>
  <si>
    <t>17-4537-00</t>
  </si>
  <si>
    <t>Total U.S. Department of Labor and WIA Cluster</t>
  </si>
  <si>
    <t>U.S Department of Education</t>
  </si>
  <si>
    <t>Passed through Illinois Community College Board</t>
  </si>
  <si>
    <t xml:space="preserve">   Adult Education State Grant Program</t>
  </si>
  <si>
    <t>84.002ANA</t>
  </si>
  <si>
    <t>16-4800-00</t>
  </si>
  <si>
    <t>17-4800-00</t>
  </si>
  <si>
    <t>16-4805-00</t>
  </si>
  <si>
    <t>17-4805-00</t>
  </si>
  <si>
    <t>Passed through Illinois State Board of Education</t>
  </si>
  <si>
    <t xml:space="preserve">   Title I - Low Income</t>
  </si>
  <si>
    <t xml:space="preserve">   Title I - Low Income - Neglected Priv</t>
  </si>
  <si>
    <t>Total Title I       (M)</t>
  </si>
  <si>
    <t xml:space="preserve">   Regular     (M)</t>
  </si>
  <si>
    <t xml:space="preserve">   Breakfast    (M)</t>
  </si>
  <si>
    <t xml:space="preserve">   Special Education - Preschool Flow Through</t>
  </si>
  <si>
    <t xml:space="preserve">   Special Education - IDEA Flow Through</t>
  </si>
  <si>
    <t xml:space="preserve">   Special Education - IDEA Room and Board</t>
  </si>
  <si>
    <t>Total Special Education (IDEA) Cluster</t>
  </si>
  <si>
    <t>84.173A</t>
  </si>
  <si>
    <t>84.027A</t>
  </si>
  <si>
    <t>16-4300-00</t>
  </si>
  <si>
    <t>17-4300-00</t>
  </si>
  <si>
    <t>16-4305-00</t>
  </si>
  <si>
    <t>17-4305-00</t>
  </si>
  <si>
    <t>16-4600-00</t>
  </si>
  <si>
    <t>17-4600-00</t>
  </si>
  <si>
    <t>16-4620-00</t>
  </si>
  <si>
    <t>17-4620-00</t>
  </si>
  <si>
    <t>16-4625-00</t>
  </si>
  <si>
    <t>17-4625-00</t>
  </si>
  <si>
    <t>Passed through Illinois State Board of Education (continued)</t>
  </si>
  <si>
    <t xml:space="preserve">   Title III - Language Instruction Program</t>
  </si>
  <si>
    <t xml:space="preserve">   Title III - Immigrant Education Program (EIEP)</t>
  </si>
  <si>
    <t xml:space="preserve">   Race to the Top</t>
  </si>
  <si>
    <t xml:space="preserve">   Title II - Teacher Quality</t>
  </si>
  <si>
    <t xml:space="preserve">   Title IV - 21st Century Comm Learning Centers</t>
  </si>
  <si>
    <t>Total U.S. Department of Education</t>
  </si>
  <si>
    <t>84.365A</t>
  </si>
  <si>
    <t>84.413A</t>
  </si>
  <si>
    <t>84.367A</t>
  </si>
  <si>
    <t>84.287C</t>
  </si>
  <si>
    <t>16-4909-00</t>
  </si>
  <si>
    <t xml:space="preserve">   EL Civics</t>
  </si>
  <si>
    <t>17-4909-00</t>
  </si>
  <si>
    <t>16-4905-00</t>
  </si>
  <si>
    <t>17-4905-00</t>
  </si>
  <si>
    <t>16-4901-00</t>
  </si>
  <si>
    <t>16-4932-00</t>
  </si>
  <si>
    <t>17-4932-00</t>
  </si>
  <si>
    <t>16-4421-00</t>
  </si>
  <si>
    <t>17-4421-00</t>
  </si>
  <si>
    <t>U.S. Department of Health and Human Services</t>
  </si>
  <si>
    <t>Passed through Illinois Department of Healthcarea and Family Services</t>
  </si>
  <si>
    <t xml:space="preserve">   Medicaid Cluster/Administrative Outreach</t>
  </si>
  <si>
    <t>Total Department of Health and Human Services</t>
  </si>
  <si>
    <t>Total Federal Awards</t>
  </si>
  <si>
    <t>17-4900-00</t>
  </si>
  <si>
    <t>Accrual versus cash basis</t>
  </si>
  <si>
    <t>Page 5, Line 12 Education Fund and Tort Fund other assets of $131,874 and $264 are miscellaneous receivables.</t>
  </si>
  <si>
    <t>Page 11, Line 107, Education Fund, Other Revenue from Local Sources of $687,651 consists of City of Urbana ($193,703) , Print Shop</t>
  </si>
  <si>
    <t xml:space="preserve">Income ($22,617), At Risk Building Reimbursement ($50,000), United Way ($50,000),  Cunningham Contract ($277,667), </t>
  </si>
  <si>
    <t>Carle CNA ($45,000) and miscellaneous ($48,664).</t>
  </si>
  <si>
    <t xml:space="preserve">Page 11, Line 107 O&amp;M Fund, Other Revenue from Local Sources of $12,000 consist of gain on sale of property. </t>
  </si>
  <si>
    <t xml:space="preserve">Page 11, Line 107 Transportation Fund, Other Revenue from Local Sources of $48,588 consist of rental income. </t>
  </si>
  <si>
    <t>Page 12, Line 171 Educational Fund, Other Restricted Revenues from State Sources of $364,837 consists of 18-3 Orphans Tuition ($311,529),</t>
  </si>
  <si>
    <t>and State Hold Harmless ($53,308).</t>
  </si>
  <si>
    <t xml:space="preserve">Page 14, Line 272 Educational Fund, Other Restricted Revenues from Federal Sources of $260,034 consists of e-rate refund ($73,675), </t>
  </si>
  <si>
    <t>WIA Youth Grant ($156,254) and other ($30,105).</t>
  </si>
  <si>
    <t xml:space="preserve">Page 15, Line 41 Educational Fund, Other Support Services - Pupils of $36,095 consists of HS Commencement ($4,836), U of I ($3,941), </t>
  </si>
  <si>
    <t>Teritary services facility ($26,618) and misc ($700).</t>
  </si>
  <si>
    <t xml:space="preserve">Page 16, Line 73 Educational Fund, Other Support Services - Central of $300,072 consists of 21st Century Grant ($121,027) and Mentoring ($179,045). </t>
  </si>
  <si>
    <t xml:space="preserve">Page 16, Line 83 Educational Fund, Payments to in-state govt units of $269,579 consists of loss on acquatic center ($249,902) and </t>
  </si>
  <si>
    <t>miscellaneous of ($19,672).</t>
  </si>
  <si>
    <t xml:space="preserve">Page 19, Line 231 IMRF Fund, Other Support Services - Pupils of $366 consists of IMRF expenses related to misc programs.  </t>
  </si>
  <si>
    <t xml:space="preserve">Page 20, Line 272 IMRF Fund, Other Support Services of $5,757 consists of IMRF expenses related to misc programs.  </t>
  </si>
  <si>
    <t xml:space="preserve">Page 26, Line 10, Special Education other receipts of $334,630 consists of Medicaid funds.  </t>
  </si>
  <si>
    <t>None</t>
  </si>
  <si>
    <t>Urbana SD 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</si>
</sst>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4" fillId="0" borderId="0" xfId="0" applyNumberFormat="1" applyFont="1"/>
    <xf numFmtId="3" fontId="4" fillId="0" borderId="22" xfId="3" applyNumberFormat="1" applyFont="1" applyFill="1" applyBorder="1" applyAlignment="1" applyProtection="1">
      <alignment horizontal="center"/>
      <protection locked="0"/>
    </xf>
    <xf numFmtId="0" fontId="95" fillId="0" borderId="0" xfId="16" applyFont="1"/>
    <xf numFmtId="0" fontId="95" fillId="0" borderId="0" xfId="16" applyFont="1" applyFill="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304800</xdr:colOff>
          <xdr:row>9</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5" t="s">
        <v>466</v>
      </c>
      <c r="J1" s="2146"/>
      <c r="K1" s="2146"/>
      <c r="L1" s="2146"/>
      <c r="M1" s="2146"/>
      <c r="N1" s="2146"/>
      <c r="O1" s="2146"/>
      <c r="P1" s="2146"/>
      <c r="Q1" s="2146"/>
      <c r="R1" s="2146"/>
      <c r="S1" s="2146"/>
    </row>
    <row r="2" spans="1:28" ht="12" customHeight="1" x14ac:dyDescent="0.2">
      <c r="A2" s="201" t="s">
        <v>1869</v>
      </c>
      <c r="D2" s="202"/>
      <c r="I2" s="2147" t="s">
        <v>1133</v>
      </c>
      <c r="J2" s="2146"/>
      <c r="K2" s="2146"/>
      <c r="L2" s="2146"/>
      <c r="M2" s="2146"/>
      <c r="N2" s="2146"/>
      <c r="O2" s="2146"/>
      <c r="P2" s="2146"/>
      <c r="Q2" s="2146"/>
      <c r="R2" s="2146"/>
      <c r="S2" s="2146"/>
    </row>
    <row r="3" spans="1:28" ht="12" customHeight="1" x14ac:dyDescent="0.2">
      <c r="A3" s="1815" t="s">
        <v>1951</v>
      </c>
      <c r="B3" s="1816"/>
      <c r="C3" s="1816"/>
      <c r="D3" s="1817"/>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0" t="s">
        <v>2094</v>
      </c>
      <c r="C5" s="178" t="s">
        <v>1061</v>
      </c>
      <c r="D5" s="361"/>
      <c r="E5" s="361"/>
      <c r="H5" s="192"/>
      <c r="I5" s="2155" t="s">
        <v>769</v>
      </c>
      <c r="J5" s="2154"/>
      <c r="K5" s="2154"/>
      <c r="L5" s="2154"/>
      <c r="M5" s="2154"/>
      <c r="N5" s="2154"/>
      <c r="O5" s="2154"/>
      <c r="P5" s="2154"/>
      <c r="Q5" s="2154"/>
      <c r="R5" s="2154"/>
      <c r="S5" s="2154"/>
    </row>
    <row r="6" spans="1:28" ht="14.1" customHeight="1" x14ac:dyDescent="0.2">
      <c r="B6" s="440"/>
      <c r="C6" s="178" t="s">
        <v>1062</v>
      </c>
      <c r="D6" s="361"/>
      <c r="E6" s="361"/>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2"/>
      <c r="K11" s="180"/>
      <c r="O11" s="1701"/>
      <c r="P11" s="377" t="s">
        <v>223</v>
      </c>
      <c r="Q11" s="183"/>
      <c r="R11" s="181"/>
      <c r="S11" s="180"/>
      <c r="T11" s="2170"/>
      <c r="U11" s="2171"/>
      <c r="V11" s="2171"/>
      <c r="W11" s="2171"/>
      <c r="X11" s="2171"/>
      <c r="Y11" s="2171"/>
      <c r="Z11" s="2171"/>
      <c r="AA11" s="2172"/>
    </row>
    <row r="12" spans="1:28" ht="13.5" customHeight="1" x14ac:dyDescent="0.2">
      <c r="A12" s="362" t="s">
        <v>1078</v>
      </c>
      <c r="B12" s="344"/>
      <c r="C12" s="344"/>
      <c r="D12" s="344"/>
      <c r="E12" s="344"/>
      <c r="F12" s="344"/>
      <c r="G12" s="344"/>
      <c r="H12" s="272"/>
      <c r="I12" s="182"/>
      <c r="J12" s="183"/>
      <c r="K12" s="181"/>
      <c r="O12" s="1702" t="s">
        <v>2094</v>
      </c>
      <c r="P12" s="377" t="s">
        <v>224</v>
      </c>
      <c r="Q12" s="342"/>
      <c r="R12" s="183"/>
      <c r="S12" s="183"/>
      <c r="T12" s="362" t="s">
        <v>302</v>
      </c>
      <c r="U12" s="270"/>
      <c r="V12" s="270"/>
      <c r="W12" s="270"/>
      <c r="X12" s="270"/>
      <c r="Y12" s="199"/>
      <c r="Z12" s="199"/>
      <c r="AA12" s="200"/>
    </row>
    <row r="13" spans="1:28" ht="13.5" customHeight="1" x14ac:dyDescent="0.2">
      <c r="A13" s="2179">
        <v>9011116022</v>
      </c>
      <c r="B13" s="2180"/>
      <c r="C13" s="2180"/>
      <c r="D13" s="2180"/>
      <c r="E13" s="2180"/>
      <c r="F13" s="2180"/>
      <c r="G13" s="2180"/>
      <c r="H13" s="2181"/>
      <c r="I13" s="184"/>
      <c r="J13" s="183"/>
      <c r="K13" s="181"/>
      <c r="L13" s="183"/>
      <c r="M13" s="183"/>
      <c r="N13" s="183"/>
      <c r="O13" s="183"/>
      <c r="P13" s="183"/>
      <c r="Q13" s="183"/>
      <c r="R13" s="183"/>
      <c r="S13" s="183"/>
      <c r="T13" s="2184" t="s">
        <v>2098</v>
      </c>
      <c r="U13" s="2185"/>
      <c r="V13" s="2185"/>
      <c r="W13" s="2185"/>
      <c r="X13" s="2185"/>
      <c r="Y13" s="2186"/>
      <c r="Z13" s="2186"/>
      <c r="AA13" s="2187"/>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33" t="s">
        <v>2095</v>
      </c>
      <c r="B15" s="2182"/>
      <c r="C15" s="2182"/>
      <c r="D15" s="2182"/>
      <c r="E15" s="2182"/>
      <c r="F15" s="2182"/>
      <c r="G15" s="2182"/>
      <c r="H15" s="2183"/>
      <c r="T15" s="2114" t="s">
        <v>2099</v>
      </c>
      <c r="U15" s="2135"/>
      <c r="V15" s="2135"/>
      <c r="W15" s="2135"/>
      <c r="X15" s="2135"/>
      <c r="Y15" s="2188"/>
      <c r="Z15" s="2188"/>
      <c r="AA15" s="218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9" t="s">
        <v>2229</v>
      </c>
      <c r="B17" s="2140"/>
      <c r="C17" s="2140"/>
      <c r="D17" s="2140"/>
      <c r="E17" s="2140"/>
      <c r="F17" s="2140"/>
      <c r="G17" s="2140"/>
      <c r="H17" s="2165"/>
      <c r="T17" s="2193" t="s">
        <v>2100</v>
      </c>
      <c r="U17" s="2194"/>
      <c r="V17" s="2194"/>
      <c r="W17" s="2194"/>
      <c r="X17" s="2194"/>
      <c r="Y17" s="2194"/>
      <c r="Z17" s="2194"/>
      <c r="AA17" s="2195"/>
    </row>
    <row r="18" spans="1:27" ht="13.5" customHeight="1" x14ac:dyDescent="0.2">
      <c r="A18" s="362" t="s">
        <v>610</v>
      </c>
      <c r="B18" s="344"/>
      <c r="C18" s="340"/>
      <c r="D18" s="344"/>
      <c r="E18" s="344"/>
      <c r="F18" s="344"/>
      <c r="G18" s="344"/>
      <c r="H18" s="275"/>
      <c r="I18" s="2164" t="s">
        <v>765</v>
      </c>
      <c r="J18" s="2123"/>
      <c r="K18" s="2123"/>
      <c r="L18" s="2123"/>
      <c r="M18" s="2123"/>
      <c r="N18" s="2123"/>
      <c r="O18" s="2123"/>
      <c r="P18" s="2123"/>
      <c r="Q18" s="2123"/>
      <c r="R18" s="2123"/>
      <c r="S18" s="2124"/>
      <c r="T18" s="362" t="s">
        <v>807</v>
      </c>
      <c r="U18" s="270"/>
      <c r="V18" s="340"/>
      <c r="W18" s="269"/>
      <c r="X18" s="362" t="s">
        <v>303</v>
      </c>
      <c r="Y18" s="349"/>
      <c r="Z18" s="1913" t="s">
        <v>766</v>
      </c>
      <c r="AA18" s="200"/>
    </row>
    <row r="19" spans="1:27" ht="13.5" customHeight="1" x14ac:dyDescent="0.2">
      <c r="A19" s="2133" t="s">
        <v>2096</v>
      </c>
      <c r="B19" s="2131"/>
      <c r="C19" s="2131"/>
      <c r="D19" s="2131"/>
      <c r="E19" s="2131"/>
      <c r="F19" s="2131"/>
      <c r="G19" s="2131"/>
      <c r="H19" s="2113"/>
      <c r="I19" s="183"/>
      <c r="J19" s="376"/>
      <c r="K19" s="194"/>
      <c r="L19" s="192"/>
      <c r="M19" s="650" t="s">
        <v>355</v>
      </c>
      <c r="P19" s="180"/>
      <c r="Q19" s="180"/>
      <c r="R19" s="180"/>
      <c r="S19" s="184"/>
      <c r="T19" s="2133" t="s">
        <v>2101</v>
      </c>
      <c r="U19" s="2112"/>
      <c r="V19" s="2112"/>
      <c r="W19" s="2113"/>
      <c r="X19" s="2130" t="s">
        <v>2102</v>
      </c>
      <c r="Y19" s="2192"/>
      <c r="Z19" s="2190">
        <v>62523</v>
      </c>
      <c r="AA19" s="2191"/>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11" t="s">
        <v>2097</v>
      </c>
      <c r="B21" s="2112"/>
      <c r="C21" s="2112"/>
      <c r="D21" s="2112"/>
      <c r="E21" s="2112"/>
      <c r="F21" s="2112"/>
      <c r="G21" s="2112"/>
      <c r="H21" s="2113"/>
      <c r="I21" s="2159" t="s">
        <v>767</v>
      </c>
      <c r="J21" s="2154"/>
      <c r="K21" s="2154"/>
      <c r="L21" s="2154"/>
      <c r="M21" s="2154"/>
      <c r="N21" s="2154"/>
      <c r="O21" s="2154"/>
      <c r="P21" s="2154"/>
      <c r="Q21" s="2154"/>
      <c r="R21" s="2154"/>
      <c r="S21" s="2160"/>
      <c r="T21" s="2139" t="s">
        <v>2104</v>
      </c>
      <c r="U21" s="2199"/>
      <c r="V21" s="2199"/>
      <c r="W21" s="2199"/>
      <c r="X21" s="2204" t="s">
        <v>2103</v>
      </c>
      <c r="Y21" s="2202"/>
      <c r="Z21" s="2202"/>
      <c r="AA21" s="2203"/>
    </row>
    <row r="22" spans="1:27" ht="13.5" customHeight="1" x14ac:dyDescent="0.2">
      <c r="A22" s="364" t="s">
        <v>611</v>
      </c>
      <c r="B22" s="278"/>
      <c r="C22" s="278"/>
      <c r="D22" s="278"/>
      <c r="E22" s="278"/>
      <c r="F22" s="278"/>
      <c r="G22" s="278"/>
      <c r="H22" s="279"/>
      <c r="I22" s="2161" t="s">
        <v>1745</v>
      </c>
      <c r="J22" s="2162"/>
      <c r="K22" s="2162"/>
      <c r="L22" s="2162"/>
      <c r="M22" s="2162"/>
      <c r="N22" s="2162"/>
      <c r="O22" s="2162"/>
      <c r="P22" s="2162"/>
      <c r="Q22" s="2162"/>
      <c r="R22" s="2162"/>
      <c r="S22" s="2163"/>
      <c r="T22" s="362" t="s">
        <v>1903</v>
      </c>
      <c r="U22" s="270"/>
      <c r="V22" s="340"/>
      <c r="W22" s="270"/>
      <c r="X22" s="1914" t="s">
        <v>1574</v>
      </c>
      <c r="Z22" s="199"/>
      <c r="AA22" s="200"/>
    </row>
    <row r="23" spans="1:27" ht="13.5" customHeight="1" x14ac:dyDescent="0.2">
      <c r="A23" s="2156"/>
      <c r="B23" s="2157"/>
      <c r="C23" s="2157"/>
      <c r="D23" s="2157"/>
      <c r="E23" s="2157"/>
      <c r="F23" s="2157"/>
      <c r="G23" s="2157"/>
      <c r="H23" s="2158"/>
      <c r="T23" s="2139" t="s">
        <v>2105</v>
      </c>
      <c r="U23" s="2199"/>
      <c r="V23" s="2199"/>
      <c r="W23" s="2199"/>
      <c r="X23" s="2201">
        <v>43434</v>
      </c>
      <c r="Y23" s="2202"/>
      <c r="Z23" s="2202"/>
      <c r="AA23" s="2203"/>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11">
        <v>61801</v>
      </c>
      <c r="B25" s="2112"/>
      <c r="C25" s="2112"/>
      <c r="D25" s="2112"/>
      <c r="E25" s="2112"/>
      <c r="F25" s="2112"/>
      <c r="G25" s="2112"/>
      <c r="H25" s="2113"/>
      <c r="I25" s="651"/>
      <c r="J25" s="203"/>
      <c r="K25" s="203"/>
      <c r="L25" s="203"/>
      <c r="M25" s="203"/>
      <c r="N25" s="203"/>
      <c r="O25" s="203"/>
      <c r="P25" s="203"/>
      <c r="Q25" s="203"/>
      <c r="R25" s="203"/>
      <c r="S25" s="204"/>
      <c r="T25" s="2196" t="s">
        <v>2106</v>
      </c>
      <c r="U25" s="2197"/>
      <c r="V25" s="2197"/>
      <c r="W25" s="2197"/>
      <c r="X25" s="2197"/>
      <c r="Y25" s="2197"/>
      <c r="Z25" s="2197"/>
      <c r="AA25" s="2198"/>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22" t="s">
        <v>1896</v>
      </c>
      <c r="J27" s="2123"/>
      <c r="K27" s="2123"/>
      <c r="L27" s="2123"/>
      <c r="M27" s="2123"/>
      <c r="N27" s="2123"/>
      <c r="O27" s="2123"/>
      <c r="P27" s="2123"/>
      <c r="Q27" s="2123"/>
      <c r="R27" s="2123"/>
      <c r="S27" s="2124"/>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1572</v>
      </c>
      <c r="G29" s="652"/>
      <c r="I29" s="273"/>
      <c r="J29" s="1701" t="s">
        <v>2094</v>
      </c>
      <c r="K29" s="181" t="s">
        <v>656</v>
      </c>
      <c r="L29" s="388"/>
      <c r="M29" s="194" t="s">
        <v>105</v>
      </c>
      <c r="N29" s="185" t="s">
        <v>1911</v>
      </c>
      <c r="O29" s="185"/>
      <c r="P29" s="185"/>
      <c r="Q29" s="185"/>
      <c r="R29" s="185"/>
      <c r="S29" s="663"/>
      <c r="T29" s="55"/>
      <c r="U29" s="55"/>
      <c r="V29" s="55"/>
      <c r="W29" s="55"/>
      <c r="X29" s="55"/>
      <c r="Y29" s="55"/>
      <c r="Z29" s="55"/>
      <c r="AA29" s="1077"/>
    </row>
    <row r="30" spans="1:27" ht="13.5" customHeight="1" x14ac:dyDescent="0.2">
      <c r="A30" s="1741"/>
      <c r="B30" s="1081" t="s">
        <v>2094</v>
      </c>
      <c r="C30" s="664" t="s">
        <v>1360</v>
      </c>
      <c r="D30" s="181"/>
      <c r="E30" s="181"/>
      <c r="F30" s="1268"/>
      <c r="G30" s="652"/>
      <c r="H30" s="652"/>
      <c r="I30" s="273"/>
      <c r="J30" s="1701" t="s">
        <v>2094</v>
      </c>
      <c r="K30" s="181" t="s">
        <v>656</v>
      </c>
      <c r="L30" s="388"/>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8"/>
      <c r="K31" s="194" t="s">
        <v>1031</v>
      </c>
      <c r="L31" s="1701" t="s">
        <v>2094</v>
      </c>
      <c r="M31" s="194" t="s">
        <v>105</v>
      </c>
      <c r="N31" s="185" t="s">
        <v>2093</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1"/>
      <c r="Q35" s="2112"/>
      <c r="R35" s="2112"/>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39" t="s">
        <v>2107</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0"/>
      <c r="D39" s="337"/>
      <c r="E39" s="337"/>
      <c r="F39" s="347"/>
      <c r="G39" s="337"/>
      <c r="H39" s="275"/>
      <c r="I39" s="2117" t="s">
        <v>611</v>
      </c>
      <c r="J39" s="2118"/>
      <c r="K39" s="2118"/>
      <c r="L39" s="2118"/>
      <c r="M39" s="2118"/>
      <c r="N39" s="334"/>
      <c r="O39" s="340"/>
      <c r="P39" s="340"/>
      <c r="Q39" s="346"/>
      <c r="R39" s="340"/>
      <c r="S39" s="275"/>
      <c r="T39" s="340" t="s">
        <v>611</v>
      </c>
      <c r="U39" s="270"/>
      <c r="V39" s="340"/>
      <c r="W39" s="269"/>
      <c r="X39" s="346"/>
      <c r="Y39" s="199"/>
      <c r="Z39" s="199"/>
      <c r="AA39" s="200"/>
    </row>
    <row r="40" spans="1:27" ht="13.5" customHeight="1" x14ac:dyDescent="0.2">
      <c r="A40" s="2125"/>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3" t="s">
        <v>2108</v>
      </c>
      <c r="B42" s="2112"/>
      <c r="C42" s="2113"/>
      <c r="D42" s="2130" t="s">
        <v>2109</v>
      </c>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2"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1909</v>
      </c>
      <c r="C31" s="215" t="s">
        <v>1365</v>
      </c>
      <c r="D31" s="599"/>
      <c r="E31" s="601"/>
    </row>
    <row r="32" spans="1:5" x14ac:dyDescent="0.2">
      <c r="B32" s="599" t="s">
        <v>1272</v>
      </c>
      <c r="C32" s="215" t="s">
        <v>1365</v>
      </c>
      <c r="D32" s="600" t="s">
        <v>1910</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1959</v>
      </c>
      <c r="B56" s="752"/>
    </row>
    <row r="57" spans="1:2" x14ac:dyDescent="0.2">
      <c r="A57" s="1132" t="s">
        <v>1960</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1961</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8" colorId="8" zoomScaleNormal="100" workbookViewId="0">
      <selection activeCell="F79" sqref="F79"/>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2"/>
      <c r="D3" s="708"/>
      <c r="E3" s="400"/>
    </row>
    <row r="4" spans="1:9" x14ac:dyDescent="0.2">
      <c r="A4" s="7"/>
      <c r="B4" s="394"/>
      <c r="C4" s="2222" t="s">
        <v>486</v>
      </c>
      <c r="D4" s="2223"/>
      <c r="E4" s="2223"/>
      <c r="F4" s="2223"/>
      <c r="G4" s="2223"/>
      <c r="H4" s="2223"/>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2105" t="s">
        <v>2094</v>
      </c>
      <c r="C9" s="618">
        <v>1</v>
      </c>
      <c r="D9" s="668" t="s">
        <v>1976</v>
      </c>
    </row>
    <row r="10" spans="1:9" s="32" customFormat="1" x14ac:dyDescent="0.2">
      <c r="A10" s="30"/>
      <c r="B10" s="208"/>
      <c r="C10" s="616"/>
      <c r="D10" s="998" t="s">
        <v>1977</v>
      </c>
    </row>
    <row r="11" spans="1:9" s="32" customFormat="1" x14ac:dyDescent="0.2">
      <c r="A11" s="29"/>
      <c r="B11" s="669"/>
      <c r="C11" s="611">
        <v>2</v>
      </c>
      <c r="D11" s="617" t="s">
        <v>1968</v>
      </c>
    </row>
    <row r="12" spans="1:9" s="32" customFormat="1" hidden="1" x14ac:dyDescent="0.2">
      <c r="A12" s="29"/>
      <c r="B12" s="35"/>
      <c r="C12" s="611"/>
      <c r="D12" s="999"/>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669"/>
      <c r="C20" s="611">
        <v>8</v>
      </c>
      <c r="D20" s="289" t="s">
        <v>1970</v>
      </c>
    </row>
    <row r="21" spans="1:4" s="32" customFormat="1" x14ac:dyDescent="0.2">
      <c r="A21" s="29"/>
      <c r="B21" s="35"/>
      <c r="C21" s="611"/>
      <c r="D21" s="1001" t="s">
        <v>1971</v>
      </c>
    </row>
    <row r="22" spans="1:4" s="32" customFormat="1" x14ac:dyDescent="0.2">
      <c r="A22" s="29"/>
      <c r="B22" s="669"/>
      <c r="C22" s="611">
        <v>9</v>
      </c>
      <c r="D22" s="289" t="s">
        <v>1972</v>
      </c>
    </row>
    <row r="23" spans="1:4" s="32" customFormat="1" x14ac:dyDescent="0.2">
      <c r="A23" s="29"/>
      <c r="B23" s="1983"/>
      <c r="C23" s="611"/>
      <c r="D23" s="1984" t="s">
        <v>1973</v>
      </c>
    </row>
    <row r="24" spans="1:4" s="32" customFormat="1" x14ac:dyDescent="0.2">
      <c r="A24" s="29"/>
      <c r="B24" s="669"/>
      <c r="C24" s="611">
        <v>10</v>
      </c>
      <c r="D24" s="289" t="s">
        <v>1969</v>
      </c>
    </row>
    <row r="25" spans="1:4" s="32" customFormat="1" x14ac:dyDescent="0.2">
      <c r="A25" s="29"/>
      <c r="B25" s="669"/>
      <c r="C25" s="611">
        <v>11</v>
      </c>
      <c r="D25" s="289" t="s">
        <v>1974</v>
      </c>
    </row>
    <row r="26" spans="1:4" s="32" customFormat="1" x14ac:dyDescent="0.2">
      <c r="A26" s="29"/>
      <c r="B26" s="1983"/>
      <c r="C26" s="611"/>
      <c r="D26" s="1984" t="s">
        <v>1975</v>
      </c>
    </row>
    <row r="27" spans="1:4" s="32" customFormat="1" x14ac:dyDescent="0.2">
      <c r="A27" s="29"/>
      <c r="B27" s="669"/>
      <c r="C27" s="611">
        <v>12</v>
      </c>
      <c r="D27" s="289" t="s">
        <v>1978</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1956</v>
      </c>
    </row>
    <row r="31" spans="1:4" s="32" customFormat="1" x14ac:dyDescent="0.2">
      <c r="A31" s="29"/>
      <c r="B31" s="669"/>
      <c r="C31" s="611">
        <v>14</v>
      </c>
      <c r="D31" s="289" t="s">
        <v>1981</v>
      </c>
    </row>
    <row r="32" spans="1:4" s="32" customFormat="1" x14ac:dyDescent="0.2">
      <c r="A32" s="29"/>
      <c r="B32" s="1697"/>
      <c r="C32" s="611"/>
      <c r="D32" s="9" t="s">
        <v>1982</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17" t="s">
        <v>1965</v>
      </c>
      <c r="B35" s="2218"/>
      <c r="C35" s="2218"/>
      <c r="D35" s="2218"/>
      <c r="E35" s="2219"/>
      <c r="F35" s="2219"/>
      <c r="G35" s="2219"/>
      <c r="H35" s="2219"/>
      <c r="I35" s="2219"/>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1962</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1963</v>
      </c>
    </row>
    <row r="43" spans="1:9" s="32" customFormat="1" x14ac:dyDescent="0.2">
      <c r="A43" s="29"/>
      <c r="B43" s="35"/>
      <c r="C43" s="611"/>
      <c r="D43" s="996" t="s">
        <v>1964</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7" t="s">
        <v>353</v>
      </c>
      <c r="B47" s="2220"/>
      <c r="C47" s="2220"/>
      <c r="D47" s="2220"/>
      <c r="E47" s="2221"/>
      <c r="F47" s="2221"/>
      <c r="G47" s="2221"/>
      <c r="H47" s="2221"/>
      <c r="I47" s="2221"/>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6" t="s">
        <v>1797</v>
      </c>
      <c r="E53" s="26"/>
      <c r="F53" s="1552"/>
      <c r="G53" s="1724" t="s">
        <v>1796</v>
      </c>
      <c r="H53" s="1953">
        <v>35370</v>
      </c>
      <c r="I53" s="9" t="s">
        <v>1846</v>
      </c>
    </row>
    <row r="54" spans="1:9" s="32" customFormat="1" x14ac:dyDescent="0.2">
      <c r="A54" s="29"/>
      <c r="B54" s="2105" t="s">
        <v>2094</v>
      </c>
      <c r="C54" s="618">
        <v>23</v>
      </c>
      <c r="D54" s="399" t="s">
        <v>1626</v>
      </c>
      <c r="E54" s="26"/>
      <c r="F54" s="1552"/>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24" t="s">
        <v>2110</v>
      </c>
      <c r="C57" s="2225"/>
      <c r="D57" s="2225"/>
      <c r="E57" s="2225"/>
      <c r="F57" s="2225"/>
      <c r="G57" s="2225"/>
      <c r="H57" s="2226"/>
      <c r="I57" s="3"/>
    </row>
    <row r="58" spans="1:9" s="32" customFormat="1" x14ac:dyDescent="0.2">
      <c r="A58" s="1733"/>
      <c r="B58" s="2227"/>
      <c r="C58" s="2228"/>
      <c r="D58" s="2228"/>
      <c r="E58" s="2228"/>
      <c r="F58" s="2228"/>
      <c r="G58" s="2228"/>
      <c r="H58" s="2229"/>
      <c r="I58" s="3"/>
    </row>
    <row r="59" spans="1:9" s="32" customFormat="1" x14ac:dyDescent="0.2">
      <c r="A59" s="1733"/>
      <c r="B59" s="2227"/>
      <c r="C59" s="2228"/>
      <c r="D59" s="2228"/>
      <c r="E59" s="2228"/>
      <c r="F59" s="2228"/>
      <c r="G59" s="2228"/>
      <c r="H59" s="2229"/>
      <c r="I59" s="3"/>
    </row>
    <row r="60" spans="1:9" s="32" customFormat="1" x14ac:dyDescent="0.2">
      <c r="A60" s="1733"/>
      <c r="B60" s="2227"/>
      <c r="C60" s="2228"/>
      <c r="D60" s="2228"/>
      <c r="E60" s="2228"/>
      <c r="F60" s="2228"/>
      <c r="G60" s="2228"/>
      <c r="H60" s="2229"/>
      <c r="I60" s="3"/>
    </row>
    <row r="61" spans="1:9" s="32" customFormat="1" x14ac:dyDescent="0.2">
      <c r="A61" s="1733"/>
      <c r="B61" s="2227"/>
      <c r="C61" s="2228"/>
      <c r="D61" s="2228"/>
      <c r="E61" s="2228"/>
      <c r="F61" s="2228"/>
      <c r="G61" s="2228"/>
      <c r="H61" s="2229"/>
      <c r="I61" s="3"/>
    </row>
    <row r="62" spans="1:9" s="32" customFormat="1" x14ac:dyDescent="0.2">
      <c r="A62" s="1733"/>
      <c r="B62" s="2227"/>
      <c r="C62" s="2228"/>
      <c r="D62" s="2228"/>
      <c r="E62" s="2228"/>
      <c r="F62" s="2228"/>
      <c r="G62" s="2228"/>
      <c r="H62" s="2229"/>
      <c r="I62" s="3"/>
    </row>
    <row r="63" spans="1:9" s="32" customFormat="1" x14ac:dyDescent="0.2">
      <c r="A63" s="1733"/>
      <c r="B63" s="2227"/>
      <c r="C63" s="2228"/>
      <c r="D63" s="2228"/>
      <c r="E63" s="2228"/>
      <c r="F63" s="2228"/>
      <c r="G63" s="2228"/>
      <c r="H63" s="2229"/>
      <c r="I63" s="3"/>
    </row>
    <row r="64" spans="1:9" s="32" customFormat="1" x14ac:dyDescent="0.2">
      <c r="A64" s="1733"/>
      <c r="B64" s="2227"/>
      <c r="C64" s="2228"/>
      <c r="D64" s="2228"/>
      <c r="E64" s="2228"/>
      <c r="F64" s="2228"/>
      <c r="G64" s="2228"/>
      <c r="H64" s="2229"/>
      <c r="I64" s="3"/>
    </row>
    <row r="65" spans="1:9" s="32" customFormat="1" x14ac:dyDescent="0.2">
      <c r="A65" s="1733"/>
      <c r="B65" s="2227"/>
      <c r="C65" s="2228"/>
      <c r="D65" s="2228"/>
      <c r="E65" s="2228"/>
      <c r="F65" s="2228"/>
      <c r="G65" s="2228"/>
      <c r="H65" s="2229"/>
      <c r="I65" s="3"/>
    </row>
    <row r="66" spans="1:9" s="32" customFormat="1" x14ac:dyDescent="0.2">
      <c r="A66" s="1733"/>
      <c r="B66" s="2227"/>
      <c r="C66" s="2228"/>
      <c r="D66" s="2228"/>
      <c r="E66" s="2228"/>
      <c r="F66" s="2228"/>
      <c r="G66" s="2228"/>
      <c r="H66" s="2229"/>
      <c r="I66" s="3"/>
    </row>
    <row r="67" spans="1:9" s="32" customFormat="1" ht="9" customHeight="1" x14ac:dyDescent="0.2">
      <c r="A67" s="1734"/>
      <c r="B67" s="2230"/>
      <c r="C67" s="2231"/>
      <c r="D67" s="2231"/>
      <c r="E67" s="2231"/>
      <c r="F67" s="2231"/>
      <c r="G67" s="2231"/>
      <c r="H67" s="2232"/>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7" t="s">
        <v>1580</v>
      </c>
      <c r="B70" s="2220"/>
      <c r="C70" s="2220"/>
      <c r="D70" s="2220"/>
      <c r="E70" s="2221"/>
      <c r="F70" s="2221"/>
      <c r="G70" s="2221"/>
      <c r="H70" s="2221"/>
      <c r="I70" s="2221"/>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1957</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6" t="s">
        <v>1587</v>
      </c>
      <c r="G77" s="1269" t="s">
        <v>1577</v>
      </c>
      <c r="H77" s="1543">
        <v>43005</v>
      </c>
    </row>
    <row r="78" spans="1:9" s="32" customFormat="1" ht="6" customHeight="1" x14ac:dyDescent="0.2">
      <c r="A78" s="29"/>
      <c r="B78" s="1554"/>
      <c r="C78" s="618"/>
      <c r="D78" s="386"/>
      <c r="E78" s="26"/>
      <c r="F78" s="1552"/>
    </row>
    <row r="79" spans="1:9" s="32" customFormat="1" x14ac:dyDescent="0.2">
      <c r="A79" s="29"/>
      <c r="B79" s="1554"/>
      <c r="C79" s="618">
        <v>25</v>
      </c>
      <c r="D79" s="386" t="s">
        <v>1588</v>
      </c>
      <c r="E79" s="26"/>
      <c r="F79" s="1552"/>
      <c r="H79" s="156"/>
    </row>
    <row r="80" spans="1:9" s="32" customFormat="1" x14ac:dyDescent="0.2">
      <c r="A80" s="29"/>
      <c r="B80" s="1554"/>
      <c r="C80" s="618"/>
      <c r="D80" s="386" t="s">
        <v>1594</v>
      </c>
      <c r="E80" s="26"/>
      <c r="F80" s="1552"/>
      <c r="H80" s="156"/>
    </row>
    <row r="81" spans="1:10" s="32" customFormat="1" x14ac:dyDescent="0.2">
      <c r="A81" s="29"/>
      <c r="B81" s="1554"/>
    </row>
    <row r="82" spans="1:10" s="32" customFormat="1" ht="12.75" customHeight="1" x14ac:dyDescent="0.2">
      <c r="A82" s="29"/>
      <c r="B82" s="1554"/>
      <c r="C82" s="386"/>
    </row>
    <row r="83" spans="1:10" s="32" customFormat="1" ht="12.75" customHeight="1" thickBot="1" x14ac:dyDescent="0.25">
      <c r="A83" s="2236" t="s">
        <v>1576</v>
      </c>
      <c r="B83" s="2236"/>
      <c r="C83" s="2236"/>
      <c r="D83" s="2237"/>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v>630125</v>
      </c>
      <c r="F88" s="1668">
        <v>112668</v>
      </c>
      <c r="G88" s="1668">
        <v>181302</v>
      </c>
      <c r="H88" s="1668">
        <v>244204</v>
      </c>
      <c r="I88" s="1668">
        <v>290128</v>
      </c>
      <c r="J88" s="1695">
        <f>SUM(E88:I88)</f>
        <v>1458427</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1458427</v>
      </c>
    </row>
    <row r="91" spans="1:10" s="32" customFormat="1" x14ac:dyDescent="0.2">
      <c r="A91" s="29"/>
      <c r="B91" s="1554"/>
      <c r="C91" s="618"/>
      <c r="E91" s="1269"/>
      <c r="F91" s="1561"/>
      <c r="H91" s="331"/>
    </row>
    <row r="92" spans="1:10" s="32" customFormat="1" x14ac:dyDescent="0.2">
      <c r="A92" s="29"/>
      <c r="B92" s="386" t="s">
        <v>1979</v>
      </c>
      <c r="C92" s="618"/>
      <c r="E92" s="1269"/>
      <c r="F92" s="1561"/>
      <c r="H92" s="331"/>
    </row>
    <row r="93" spans="1:10" s="32" customFormat="1" ht="16.5" customHeight="1" x14ac:dyDescent="0.2">
      <c r="A93" s="29"/>
      <c r="B93" s="1985" t="s">
        <v>1980</v>
      </c>
      <c r="C93" s="618"/>
      <c r="E93" s="1269"/>
      <c r="F93" s="1561"/>
      <c r="H93" s="331"/>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33"/>
      <c r="C102" s="2234"/>
      <c r="D102" s="2234"/>
      <c r="E102" s="2234"/>
      <c r="F102" s="2234"/>
      <c r="G102" s="2234"/>
      <c r="H102" s="2235"/>
      <c r="I102" s="1482"/>
    </row>
    <row r="103" spans="1:9" s="32" customFormat="1" ht="11.25" customHeight="1" x14ac:dyDescent="0.2">
      <c r="A103" s="1521"/>
      <c r="B103" s="2212"/>
      <c r="C103" s="2213"/>
      <c r="D103" s="2213"/>
      <c r="E103" s="2213"/>
      <c r="F103" s="2213"/>
      <c r="G103" s="2213"/>
      <c r="H103" s="2214"/>
      <c r="I103" s="1482"/>
    </row>
    <row r="104" spans="1:9" s="32" customFormat="1" ht="11.25" customHeight="1" x14ac:dyDescent="0.2">
      <c r="A104" s="1521"/>
      <c r="B104" s="2212"/>
      <c r="C104" s="2213"/>
      <c r="D104" s="2213"/>
      <c r="E104" s="2213"/>
      <c r="F104" s="2213"/>
      <c r="G104" s="2213"/>
      <c r="H104" s="2214"/>
      <c r="I104" s="1482"/>
    </row>
    <row r="105" spans="1:9" s="32" customFormat="1" x14ac:dyDescent="0.2">
      <c r="A105" s="1521"/>
      <c r="B105" s="2212"/>
      <c r="C105" s="2213"/>
      <c r="D105" s="2213"/>
      <c r="E105" s="2213"/>
      <c r="F105" s="2213"/>
      <c r="G105" s="2213"/>
      <c r="H105" s="2214"/>
      <c r="I105" s="1482"/>
    </row>
    <row r="106" spans="1:9" s="32" customFormat="1" ht="11.25" customHeight="1" x14ac:dyDescent="0.2">
      <c r="A106" s="1521"/>
      <c r="B106" s="2212"/>
      <c r="C106" s="2213"/>
      <c r="D106" s="2213"/>
      <c r="E106" s="2213"/>
      <c r="F106" s="2213"/>
      <c r="G106" s="2213"/>
      <c r="H106" s="2214"/>
      <c r="I106" s="1482"/>
    </row>
    <row r="107" spans="1:9" s="32" customFormat="1" ht="11.25" customHeight="1" x14ac:dyDescent="0.2">
      <c r="A107" s="1521"/>
      <c r="B107" s="2212"/>
      <c r="C107" s="2213"/>
      <c r="D107" s="2213"/>
      <c r="E107" s="2213"/>
      <c r="F107" s="2213"/>
      <c r="G107" s="2213"/>
      <c r="H107" s="2214"/>
      <c r="I107" s="1482"/>
    </row>
    <row r="108" spans="1:9" s="32" customFormat="1" ht="11.25" customHeight="1" x14ac:dyDescent="0.2">
      <c r="A108" s="1521"/>
      <c r="B108" s="2212"/>
      <c r="C108" s="2213"/>
      <c r="D108" s="2213"/>
      <c r="E108" s="2213"/>
      <c r="F108" s="2213"/>
      <c r="G108" s="2213"/>
      <c r="H108" s="2214"/>
      <c r="I108" s="1482"/>
    </row>
    <row r="109" spans="1:9" s="32" customFormat="1" ht="11.25" customHeight="1" x14ac:dyDescent="0.2">
      <c r="A109" s="1521"/>
      <c r="B109" s="2212"/>
      <c r="C109" s="2213"/>
      <c r="D109" s="2213"/>
      <c r="E109" s="2213"/>
      <c r="F109" s="2213"/>
      <c r="G109" s="2213"/>
      <c r="H109" s="2214"/>
      <c r="I109" s="1516"/>
    </row>
    <row r="110" spans="1:9" s="32" customFormat="1" ht="11.25" customHeight="1" x14ac:dyDescent="0.2">
      <c r="A110" s="1521"/>
      <c r="B110" s="2212"/>
      <c r="C110" s="2213"/>
      <c r="D110" s="2213"/>
      <c r="E110" s="2213"/>
      <c r="F110" s="2213"/>
      <c r="G110" s="2213"/>
      <c r="H110" s="2214"/>
      <c r="I110" s="1482"/>
    </row>
    <row r="111" spans="1:9" s="32" customFormat="1" ht="11.25" customHeight="1" x14ac:dyDescent="0.2">
      <c r="A111" s="1521"/>
      <c r="B111" s="2212"/>
      <c r="C111" s="2213"/>
      <c r="D111" s="2213"/>
      <c r="E111" s="2213"/>
      <c r="F111" s="2213"/>
      <c r="G111" s="2213"/>
      <c r="H111" s="2214"/>
      <c r="I111" s="1482"/>
    </row>
    <row r="112" spans="1:9" s="32" customFormat="1" ht="11.25" customHeight="1" x14ac:dyDescent="0.2">
      <c r="A112" s="1521"/>
      <c r="B112" s="2205"/>
      <c r="C112" s="2206"/>
      <c r="D112" s="2206"/>
      <c r="E112" s="2206"/>
      <c r="F112" s="2206"/>
      <c r="G112" s="2206"/>
      <c r="H112" s="2207"/>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08" t="s">
        <v>2098</v>
      </c>
      <c r="D114" s="2208"/>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09" t="s">
        <v>1589</v>
      </c>
      <c r="D117" s="2210"/>
      <c r="E117" s="2211"/>
      <c r="F117" s="2211"/>
      <c r="G117" s="2211"/>
      <c r="H117" s="2211"/>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 colorId="8" zoomScale="110" zoomScaleNormal="110" workbookViewId="0">
      <selection activeCell="B33" sqref="B3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1950</v>
      </c>
      <c r="E7" s="92"/>
      <c r="F7" s="170" t="s">
        <v>309</v>
      </c>
      <c r="G7" s="92"/>
      <c r="H7" s="92"/>
      <c r="I7" s="92"/>
      <c r="J7" s="217">
        <v>632362159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3.9758000000000002E-2</v>
      </c>
      <c r="E10" s="99" t="s">
        <v>1164</v>
      </c>
      <c r="F10" s="467">
        <v>5.8999999999999999E-3</v>
      </c>
      <c r="G10" s="99" t="s">
        <v>1164</v>
      </c>
      <c r="H10" s="467">
        <v>2.091E-3</v>
      </c>
      <c r="I10" s="99" t="s">
        <v>1165</v>
      </c>
      <c r="J10" s="468">
        <f>ROUND(D10+F10+H10,5)</f>
        <v>4.7750000000000001E-2</v>
      </c>
      <c r="K10" s="92"/>
      <c r="L10" s="467">
        <v>9.9999999999999995E-7</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60531013</v>
      </c>
      <c r="E16" s="99"/>
      <c r="F16" s="81">
        <f>SUM('Acct Summary 7-8'!C17,'Acct Summary 7-8'!D17,'Acct Summary 7-8'!F17)</f>
        <v>56220923</v>
      </c>
      <c r="G16" s="99"/>
      <c r="H16" s="81">
        <f>SUM(D16-F16)</f>
        <v>4310090</v>
      </c>
      <c r="I16" s="92"/>
      <c r="J16" s="81">
        <f>SUM('Acct Summary 7-8'!C81,'Acct Summary 7-8'!D81,'Acct Summary 7-8'!F81,'Acct Summary 7-8'!I81)</f>
        <v>22116650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87265977.942000002</v>
      </c>
      <c r="I31" s="330"/>
      <c r="J31" s="92"/>
      <c r="K31" s="92"/>
      <c r="L31" s="92"/>
      <c r="M31" s="92"/>
    </row>
    <row r="32" spans="1:13" ht="13.35" customHeight="1" x14ac:dyDescent="0.2">
      <c r="B32" s="2106" t="s">
        <v>2094</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6" t="s">
        <v>1329</v>
      </c>
      <c r="E37" s="92"/>
      <c r="F37" s="92"/>
      <c r="G37" s="253">
        <v>511</v>
      </c>
      <c r="H37" s="216">
        <f>'Assets-Liab 5-6'!N36</f>
        <v>34403000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E13"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1958</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Urbana SD 116</v>
      </c>
      <c r="E7" s="135"/>
      <c r="G7" s="136"/>
      <c r="H7" s="137"/>
      <c r="I7" s="137"/>
      <c r="J7" s="137"/>
      <c r="K7" s="137"/>
      <c r="L7"/>
      <c r="M7"/>
      <c r="N7"/>
      <c r="O7"/>
      <c r="P7"/>
    </row>
    <row r="8" spans="1:18" ht="12.75" x14ac:dyDescent="0.2">
      <c r="A8"/>
      <c r="B8"/>
      <c r="C8" s="133" t="s">
        <v>1316</v>
      </c>
      <c r="D8" s="138">
        <f>COVER!A13</f>
        <v>9011116022</v>
      </c>
      <c r="E8" s="139"/>
      <c r="G8"/>
      <c r="H8"/>
      <c r="I8"/>
      <c r="J8"/>
      <c r="K8"/>
      <c r="L8"/>
      <c r="M8"/>
      <c r="N8"/>
      <c r="O8"/>
      <c r="P8"/>
    </row>
    <row r="9" spans="1:18" ht="12.75" x14ac:dyDescent="0.2">
      <c r="A9"/>
      <c r="B9"/>
      <c r="C9" s="133" t="s">
        <v>809</v>
      </c>
      <c r="D9" s="332" t="str">
        <f>COVER!A15</f>
        <v>Champaign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21948723</v>
      </c>
      <c r="I12" s="1150"/>
      <c r="J12" s="1150"/>
      <c r="K12" s="1151">
        <f>TRUNC((H12/H13*100000),5)/100000</f>
        <v>0.36260293539999999</v>
      </c>
      <c r="L12" s="1152"/>
      <c r="M12" s="101" t="s">
        <v>1339</v>
      </c>
      <c r="N12" s="101"/>
      <c r="O12" s="1153">
        <v>0.35</v>
      </c>
      <c r="P12" s="153"/>
      <c r="Q12" s="153"/>
    </row>
    <row r="13" spans="1:18" s="155" customFormat="1" ht="11.25" x14ac:dyDescent="0.2">
      <c r="A13" s="153"/>
      <c r="B13" s="1147"/>
      <c r="C13" s="2255" t="s">
        <v>1581</v>
      </c>
      <c r="D13" s="2256"/>
      <c r="E13" s="153"/>
      <c r="F13" s="325" t="s">
        <v>910</v>
      </c>
      <c r="G13" s="1148"/>
      <c r="H13" s="1149">
        <f>SUM('Acct Summary 7-8'!C8+'Acct Summary 7-8'!D8+'Acct Summary 7-8'!F8+'Acct Summary 7-8'!I8)+H14</f>
        <v>60531013</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56220923</v>
      </c>
      <c r="I17" s="1150"/>
      <c r="J17" s="1156"/>
      <c r="K17" s="1151">
        <f>TRUNC((H17/H18*100000),5)/100000</f>
        <v>0.92879534329999991</v>
      </c>
      <c r="L17" s="1152"/>
      <c r="M17" s="1113" t="s">
        <v>1367</v>
      </c>
      <c r="O17" s="1157" t="str">
        <f>IF(AND(O16="2", J20 &gt; 2),"1",IF(AND(O16 = "1", J20 &gt; 2),"2",IF(AND(O16="1", J20 &gt;1),"1","0")))</f>
        <v>0</v>
      </c>
      <c r="P17" s="153"/>
    </row>
    <row r="18" spans="1:18" s="155" customFormat="1" ht="11.25" x14ac:dyDescent="0.2">
      <c r="A18" s="153"/>
      <c r="B18" s="1147"/>
      <c r="C18" s="2255" t="s">
        <v>1573</v>
      </c>
      <c r="D18" s="2256"/>
      <c r="E18" s="153"/>
      <c r="F18" s="1135" t="s">
        <v>911</v>
      </c>
      <c r="G18" s="1148"/>
      <c r="H18" s="1149">
        <f>SUM('Acct Summary 7-8'!C8+'Acct Summary 7-8'!D8+'Acct Summary 7-8'!F8+'Acct Summary 7-8'!I8)+H19</f>
        <v>60531013</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7"/>
      <c r="C24" s="2252" t="s">
        <v>1708</v>
      </c>
      <c r="D24" s="2252"/>
      <c r="E24" s="153"/>
      <c r="F24" s="153" t="s">
        <v>513</v>
      </c>
      <c r="G24" s="1148"/>
      <c r="H24" s="1149">
        <f>SUM('Assets-Liab 5-6'!C4+'Assets-Liab 5-6'!D4+'Assets-Liab 5-6'!F4+'Assets-Liab 5-6'!I4+'Assets-Liab 5-6'!C5+'Assets-Liab 5-6'!D5+'Assets-Liab 5-6'!F5+'Assets-Liab 5-6'!I5)</f>
        <v>13740913</v>
      </c>
      <c r="I24" s="675"/>
      <c r="J24" s="675"/>
      <c r="K24" s="1160">
        <f>TRUNC(((H24/H25*100000)/100000),2)</f>
        <v>87.98</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156169.23056</v>
      </c>
      <c r="I25" s="1162"/>
      <c r="J25" s="1162"/>
      <c r="K25" s="1004"/>
      <c r="L25" s="153"/>
      <c r="M25" s="101" t="s">
        <v>1340</v>
      </c>
      <c r="N25" s="101"/>
      <c r="O25" s="1154">
        <f>O23*O24</f>
        <v>0.2</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25665999.12841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7"/>
      <c r="C32" s="153" t="s">
        <v>991</v>
      </c>
      <c r="D32" s="153"/>
      <c r="E32" s="153"/>
      <c r="F32" s="153"/>
      <c r="G32" s="1148"/>
      <c r="H32" s="1149">
        <f>'FP Info 3'!H37</f>
        <v>34403000</v>
      </c>
      <c r="I32" s="1158"/>
      <c r="J32" s="1158"/>
      <c r="K32" s="1160">
        <f>TRUNC(100-((((H32/H33*100))*100)/100),2)</f>
        <v>60.57</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87265977.942000002</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xSplit="2" ySplit="2" topLeftCell="C3" activePane="bottomRight" state="frozen"/>
      <selection pane="topRight" activeCell="C1" sqref="C1"/>
      <selection pane="bottomLeft" activeCell="A3" sqref="A3"/>
      <selection pane="bottomRight" activeCell="F45" sqref="F4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f>233623+10573415</f>
        <v>10807038</v>
      </c>
      <c r="D4" s="407">
        <v>676533</v>
      </c>
      <c r="E4" s="407">
        <v>2673149</v>
      </c>
      <c r="F4" s="407">
        <v>201506</v>
      </c>
      <c r="G4" s="407">
        <v>388931</v>
      </c>
      <c r="H4" s="407">
        <f>2564398+9707+340863+37538</f>
        <v>2952506</v>
      </c>
      <c r="I4" s="407">
        <v>2055836</v>
      </c>
      <c r="J4" s="431">
        <v>212070</v>
      </c>
      <c r="K4" s="407">
        <v>732934</v>
      </c>
      <c r="L4" s="407">
        <v>1583860</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v>11339371</v>
      </c>
      <c r="D6" s="407">
        <v>1657753</v>
      </c>
      <c r="E6" s="407">
        <v>2006675</v>
      </c>
      <c r="F6" s="407">
        <v>587497</v>
      </c>
      <c r="G6" s="434">
        <v>600718</v>
      </c>
      <c r="H6" s="434"/>
      <c r="I6" s="407">
        <v>620</v>
      </c>
      <c r="J6" s="682">
        <v>317639</v>
      </c>
      <c r="K6" s="434">
        <v>141304</v>
      </c>
      <c r="L6" s="476"/>
      <c r="M6" s="428"/>
      <c r="N6" s="477"/>
    </row>
    <row r="7" spans="1:14" ht="13.5" customHeight="1" x14ac:dyDescent="0.2">
      <c r="A7" s="471" t="s">
        <v>483</v>
      </c>
      <c r="B7" s="39">
        <v>140</v>
      </c>
      <c r="C7" s="1046"/>
      <c r="D7" s="431"/>
      <c r="E7" s="431"/>
      <c r="F7" s="431"/>
      <c r="G7" s="431"/>
      <c r="H7" s="431"/>
      <c r="I7" s="431">
        <v>4990000</v>
      </c>
      <c r="J7" s="431"/>
      <c r="K7" s="431"/>
      <c r="L7" s="502"/>
      <c r="M7" s="428"/>
      <c r="N7" s="477"/>
    </row>
    <row r="8" spans="1:14" ht="13.5" customHeight="1" x14ac:dyDescent="0.2">
      <c r="A8" s="471" t="s">
        <v>306</v>
      </c>
      <c r="B8" s="39">
        <v>150</v>
      </c>
      <c r="C8" s="1046">
        <f>6384217+689488</f>
        <v>7073705</v>
      </c>
      <c r="D8" s="431"/>
      <c r="E8" s="431"/>
      <c r="F8" s="431">
        <v>293970</v>
      </c>
      <c r="G8" s="430"/>
      <c r="H8" s="431"/>
      <c r="I8" s="682"/>
      <c r="J8" s="682"/>
      <c r="K8" s="505"/>
      <c r="L8" s="509"/>
      <c r="M8" s="428"/>
      <c r="N8" s="477"/>
    </row>
    <row r="9" spans="1:14" ht="13.5" customHeight="1" x14ac:dyDescent="0.2">
      <c r="A9" s="471" t="s">
        <v>307</v>
      </c>
      <c r="B9" s="39">
        <v>160</v>
      </c>
      <c r="C9" s="1046">
        <v>86988</v>
      </c>
      <c r="D9" s="431"/>
      <c r="E9" s="431"/>
      <c r="F9" s="431"/>
      <c r="G9" s="431"/>
      <c r="H9" s="430"/>
      <c r="I9" s="431"/>
      <c r="J9" s="431"/>
      <c r="K9" s="431"/>
      <c r="L9" s="431"/>
      <c r="M9" s="428"/>
      <c r="N9" s="477"/>
    </row>
    <row r="10" spans="1:14" ht="13.5" customHeight="1" x14ac:dyDescent="0.2">
      <c r="A10" s="471" t="s">
        <v>1150</v>
      </c>
      <c r="B10" s="39">
        <v>170</v>
      </c>
      <c r="C10" s="678">
        <v>39148</v>
      </c>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v>131874</v>
      </c>
      <c r="D12" s="407"/>
      <c r="E12" s="407"/>
      <c r="F12" s="407"/>
      <c r="G12" s="407"/>
      <c r="H12" s="407"/>
      <c r="I12" s="407"/>
      <c r="J12" s="431">
        <v>264</v>
      </c>
      <c r="K12" s="407"/>
      <c r="L12" s="407"/>
      <c r="M12" s="477"/>
      <c r="N12" s="477"/>
    </row>
    <row r="13" spans="1:14" ht="13.5" customHeight="1" thickBot="1" x14ac:dyDescent="0.25">
      <c r="A13" s="459" t="s">
        <v>730</v>
      </c>
      <c r="B13" s="452"/>
      <c r="C13" s="680">
        <f>SUM(C4:C12)</f>
        <v>29478124</v>
      </c>
      <c r="D13" s="680">
        <f t="shared" ref="D13:L13" si="0">SUM(D4:D12)</f>
        <v>2334286</v>
      </c>
      <c r="E13" s="680">
        <f t="shared" si="0"/>
        <v>4679824</v>
      </c>
      <c r="F13" s="680">
        <f t="shared" si="0"/>
        <v>1082973</v>
      </c>
      <c r="G13" s="680">
        <f t="shared" si="0"/>
        <v>989649</v>
      </c>
      <c r="H13" s="680">
        <f t="shared" si="0"/>
        <v>2952506</v>
      </c>
      <c r="I13" s="680">
        <f t="shared" si="0"/>
        <v>7046456</v>
      </c>
      <c r="J13" s="680">
        <f t="shared" si="0"/>
        <v>529973</v>
      </c>
      <c r="K13" s="680">
        <f t="shared" si="0"/>
        <v>874238</v>
      </c>
      <c r="L13" s="680">
        <f t="shared" si="0"/>
        <v>1583860</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1061752</v>
      </c>
      <c r="N16" s="710"/>
    </row>
    <row r="17" spans="1:14" s="695" customFormat="1" ht="12.75" customHeight="1" x14ac:dyDescent="0.2">
      <c r="A17" s="709" t="s">
        <v>1693</v>
      </c>
      <c r="B17" s="537">
        <v>230</v>
      </c>
      <c r="C17" s="502"/>
      <c r="D17" s="502"/>
      <c r="E17" s="502"/>
      <c r="F17" s="502"/>
      <c r="G17" s="502"/>
      <c r="H17" s="502"/>
      <c r="I17" s="502"/>
      <c r="J17" s="502"/>
      <c r="K17" s="502"/>
      <c r="L17" s="502"/>
      <c r="M17" s="431">
        <v>119534255</v>
      </c>
      <c r="N17" s="710"/>
    </row>
    <row r="18" spans="1:14" s="695" customFormat="1" ht="12.75" customHeight="1" x14ac:dyDescent="0.2">
      <c r="A18" s="709" t="s">
        <v>1694</v>
      </c>
      <c r="B18" s="537">
        <v>240</v>
      </c>
      <c r="C18" s="502"/>
      <c r="D18" s="502"/>
      <c r="E18" s="502"/>
      <c r="F18" s="502"/>
      <c r="G18" s="502"/>
      <c r="H18" s="502"/>
      <c r="I18" s="502"/>
      <c r="J18" s="502"/>
      <c r="K18" s="502"/>
      <c r="L18" s="502"/>
      <c r="M18" s="431"/>
      <c r="N18" s="710"/>
    </row>
    <row r="19" spans="1:14" s="695" customFormat="1" ht="12.75" customHeight="1" x14ac:dyDescent="0.2">
      <c r="A19" s="709" t="s">
        <v>1695</v>
      </c>
      <c r="B19" s="537">
        <v>250</v>
      </c>
      <c r="C19" s="502"/>
      <c r="D19" s="502"/>
      <c r="E19" s="502"/>
      <c r="F19" s="502"/>
      <c r="G19" s="502"/>
      <c r="H19" s="502"/>
      <c r="I19" s="502"/>
      <c r="J19" s="502"/>
      <c r="K19" s="502"/>
      <c r="L19" s="502"/>
      <c r="M19" s="431">
        <v>20614433</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34403000</v>
      </c>
    </row>
    <row r="23" spans="1:14" ht="13.5" customHeight="1" thickBot="1" x14ac:dyDescent="0.25">
      <c r="A23" s="459" t="s">
        <v>729</v>
      </c>
      <c r="B23" s="715"/>
      <c r="C23" s="428"/>
      <c r="D23" s="428"/>
      <c r="E23" s="428"/>
      <c r="F23" s="428"/>
      <c r="G23" s="428"/>
      <c r="H23" s="428"/>
      <c r="I23" s="428"/>
      <c r="J23" s="428"/>
      <c r="K23" s="428"/>
      <c r="L23" s="428"/>
      <c r="M23" s="684">
        <f>SUM(M15:M22)</f>
        <v>141210440</v>
      </c>
      <c r="N23" s="684">
        <f>SUM(N21:N22)</f>
        <v>34403000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v>240000</v>
      </c>
      <c r="D25" s="430">
        <v>3625000</v>
      </c>
      <c r="E25" s="430"/>
      <c r="F25" s="430">
        <v>525000</v>
      </c>
      <c r="G25" s="430">
        <v>600000</v>
      </c>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f>8012+836296+11371+924757</f>
        <v>1780436</v>
      </c>
      <c r="D27" s="431">
        <v>92323</v>
      </c>
      <c r="E27" s="431">
        <v>59442</v>
      </c>
      <c r="F27" s="431">
        <v>47122</v>
      </c>
      <c r="G27" s="431">
        <v>200384</v>
      </c>
      <c r="H27" s="431">
        <f>197546+47307+903087+44247</f>
        <v>1192187</v>
      </c>
      <c r="I27" s="431">
        <v>10</v>
      </c>
      <c r="J27" s="431">
        <f>15547+386138</f>
        <v>401685</v>
      </c>
      <c r="K27" s="431">
        <v>213879</v>
      </c>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f>39462+4300483</f>
        <v>4339945</v>
      </c>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v>5989286</v>
      </c>
      <c r="D32" s="681">
        <v>875274</v>
      </c>
      <c r="E32" s="682">
        <v>1059215</v>
      </c>
      <c r="F32" s="682">
        <v>310173</v>
      </c>
      <c r="G32" s="682">
        <v>317895</v>
      </c>
      <c r="H32" s="682"/>
      <c r="I32" s="682">
        <v>620</v>
      </c>
      <c r="J32" s="682">
        <v>167585</v>
      </c>
      <c r="K32" s="505">
        <v>75312</v>
      </c>
      <c r="L32" s="428"/>
      <c r="M32" s="428"/>
      <c r="N32" s="428"/>
    </row>
    <row r="33" spans="1:14" ht="13.5" customHeight="1" x14ac:dyDescent="0.2">
      <c r="A33" s="620" t="s">
        <v>342</v>
      </c>
      <c r="B33" s="41">
        <v>493</v>
      </c>
      <c r="C33" s="431"/>
      <c r="D33" s="431"/>
      <c r="E33" s="431"/>
      <c r="F33" s="431"/>
      <c r="G33" s="431"/>
      <c r="H33" s="431"/>
      <c r="I33" s="431"/>
      <c r="J33" s="431"/>
      <c r="K33" s="431"/>
      <c r="L33" s="431">
        <v>1583860</v>
      </c>
      <c r="M33" s="428"/>
      <c r="N33" s="477"/>
    </row>
    <row r="34" spans="1:14" ht="13.5" customHeight="1" thickBot="1" x14ac:dyDescent="0.25">
      <c r="A34" s="1065" t="s">
        <v>740</v>
      </c>
      <c r="B34" s="716"/>
      <c r="C34" s="1088">
        <f>SUM(C25:C33)</f>
        <v>12349667</v>
      </c>
      <c r="D34" s="1088">
        <f t="shared" ref="D34:K34" si="1">SUM(D25:D33)</f>
        <v>4592597</v>
      </c>
      <c r="E34" s="1088">
        <f t="shared" si="1"/>
        <v>1118657</v>
      </c>
      <c r="F34" s="1088">
        <f t="shared" si="1"/>
        <v>882295</v>
      </c>
      <c r="G34" s="1088">
        <f t="shared" si="1"/>
        <v>1118279</v>
      </c>
      <c r="H34" s="1088">
        <f t="shared" si="1"/>
        <v>1192187</v>
      </c>
      <c r="I34" s="1088">
        <f t="shared" si="1"/>
        <v>630</v>
      </c>
      <c r="J34" s="1088">
        <f t="shared" si="1"/>
        <v>569270</v>
      </c>
      <c r="K34" s="1088">
        <f t="shared" si="1"/>
        <v>289191</v>
      </c>
      <c r="L34" s="1048">
        <f>SUM(L33)</f>
        <v>1583860</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34403000</v>
      </c>
    </row>
    <row r="37" spans="1:14" ht="13.5" thickBot="1" x14ac:dyDescent="0.25">
      <c r="A37" s="459" t="s">
        <v>739</v>
      </c>
      <c r="B37" s="715"/>
      <c r="C37" s="502"/>
      <c r="D37" s="502"/>
      <c r="E37" s="502"/>
      <c r="F37" s="502"/>
      <c r="G37" s="502"/>
      <c r="H37" s="502"/>
      <c r="I37" s="502"/>
      <c r="J37" s="502"/>
      <c r="K37" s="502"/>
      <c r="L37" s="509"/>
      <c r="M37" s="428"/>
      <c r="N37" s="684">
        <f>SUM(N36:N36)</f>
        <v>34403000</v>
      </c>
    </row>
    <row r="38" spans="1:14" customFormat="1" ht="13.5" customHeight="1" thickTop="1" x14ac:dyDescent="0.2">
      <c r="A38" s="619" t="s">
        <v>485</v>
      </c>
      <c r="B38" s="537">
        <v>714</v>
      </c>
      <c r="C38" s="718">
        <v>39148</v>
      </c>
      <c r="D38" s="718"/>
      <c r="E38" s="718"/>
      <c r="F38" s="718"/>
      <c r="G38" s="718"/>
      <c r="H38" s="718"/>
      <c r="I38" s="718"/>
      <c r="J38" s="717"/>
      <c r="K38" s="718"/>
      <c r="L38" s="1089"/>
      <c r="M38" s="685"/>
      <c r="N38" s="685"/>
    </row>
    <row r="39" spans="1:14" customFormat="1" ht="13.5" customHeight="1" x14ac:dyDescent="0.2">
      <c r="A39" s="619" t="s">
        <v>398</v>
      </c>
      <c r="B39" s="537">
        <v>730</v>
      </c>
      <c r="C39" s="718">
        <f>17128457-39148</f>
        <v>17089309</v>
      </c>
      <c r="D39" s="718">
        <v>-2258311</v>
      </c>
      <c r="E39" s="718">
        <v>3561167</v>
      </c>
      <c r="F39" s="718">
        <v>200678</v>
      </c>
      <c r="G39" s="718">
        <v>-128630</v>
      </c>
      <c r="H39" s="718">
        <f>2319545+9707-562224-6709</f>
        <v>1760319</v>
      </c>
      <c r="I39" s="718">
        <v>7045826</v>
      </c>
      <c r="J39" s="717">
        <v>-39297</v>
      </c>
      <c r="K39" s="718">
        <v>585047</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141210440</v>
      </c>
      <c r="N40" s="685"/>
    </row>
    <row r="41" spans="1:14" ht="13.5" customHeight="1" thickBot="1" x14ac:dyDescent="0.25">
      <c r="A41" s="459" t="s">
        <v>741</v>
      </c>
      <c r="B41" s="450"/>
      <c r="C41" s="480">
        <f>(SUM(C34,C37,C38,C39))</f>
        <v>29478124</v>
      </c>
      <c r="D41" s="480">
        <f t="shared" ref="D41:L41" si="2">SUM(D34,D37,D38:D39)</f>
        <v>2334286</v>
      </c>
      <c r="E41" s="480">
        <f t="shared" si="2"/>
        <v>4679824</v>
      </c>
      <c r="F41" s="480">
        <f t="shared" si="2"/>
        <v>1082973</v>
      </c>
      <c r="G41" s="480">
        <f t="shared" si="2"/>
        <v>989649</v>
      </c>
      <c r="H41" s="480">
        <f t="shared" si="2"/>
        <v>2952506</v>
      </c>
      <c r="I41" s="480">
        <f t="shared" si="2"/>
        <v>7046456</v>
      </c>
      <c r="J41" s="480">
        <f t="shared" si="2"/>
        <v>529973</v>
      </c>
      <c r="K41" s="480">
        <f t="shared" si="2"/>
        <v>874238</v>
      </c>
      <c r="L41" s="480">
        <f t="shared" si="2"/>
        <v>1583860</v>
      </c>
      <c r="M41" s="480">
        <f>SUM(M40)</f>
        <v>141210440</v>
      </c>
      <c r="N41" s="480">
        <f>SUM(N37)</f>
        <v>34403000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I80" sqref="I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1883</v>
      </c>
      <c r="B4" s="291">
        <v>1000</v>
      </c>
      <c r="C4" s="686">
        <f>'Revenues 9-14'!C109</f>
        <v>31030808</v>
      </c>
      <c r="D4" s="686">
        <f>'Revenues 9-14'!D109</f>
        <v>4117852</v>
      </c>
      <c r="E4" s="686">
        <f>'Revenues 9-14'!E109</f>
        <v>4920542</v>
      </c>
      <c r="F4" s="686">
        <f>'Revenues 9-14'!F109</f>
        <v>1503633</v>
      </c>
      <c r="G4" s="686">
        <f>'Revenues 9-14'!G109</f>
        <v>1478568</v>
      </c>
      <c r="H4" s="686">
        <f>'Revenues 9-14'!H109</f>
        <v>3278073</v>
      </c>
      <c r="I4" s="686">
        <f>'Revenues 9-14'!I109</f>
        <v>2038</v>
      </c>
      <c r="J4" s="686">
        <f>'Revenues 9-14'!J109</f>
        <v>771951</v>
      </c>
      <c r="K4" s="686">
        <f>'Revenues 9-14'!K109</f>
        <v>342579</v>
      </c>
      <c r="L4" s="38"/>
    </row>
    <row r="5" spans="1:13" ht="22.5" x14ac:dyDescent="0.2">
      <c r="A5" s="724" t="s">
        <v>1884</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2">
        <v>3000</v>
      </c>
      <c r="C6" s="687">
        <f>'Revenues 9-14'!C173</f>
        <v>15552365</v>
      </c>
      <c r="D6" s="687">
        <f>'Revenues 9-14'!D173</f>
        <v>0</v>
      </c>
      <c r="E6" s="687">
        <f>'Revenues 9-14'!E173</f>
        <v>0</v>
      </c>
      <c r="F6" s="687">
        <f>'Revenues 9-14'!F173</f>
        <v>920448</v>
      </c>
      <c r="G6" s="687">
        <f>'Revenues 9-14'!G173</f>
        <v>0</v>
      </c>
      <c r="H6" s="687">
        <f>'Revenues 9-14'!H173</f>
        <v>0</v>
      </c>
      <c r="I6" s="687">
        <f>'Revenues 9-14'!I173</f>
        <v>0</v>
      </c>
      <c r="J6" s="687">
        <f>'Revenues 9-14'!J173</f>
        <v>0</v>
      </c>
      <c r="K6" s="687">
        <f>'Revenues 9-14'!K173</f>
        <v>0</v>
      </c>
      <c r="L6" s="38"/>
      <c r="M6" s="221"/>
    </row>
    <row r="7" spans="1:13" x14ac:dyDescent="0.2">
      <c r="A7" s="725" t="s">
        <v>1886</v>
      </c>
      <c r="B7" s="292">
        <v>4000</v>
      </c>
      <c r="C7" s="687">
        <f>'Revenues 9-14'!C274</f>
        <v>7354899</v>
      </c>
      <c r="D7" s="687">
        <f>'Revenues 9-14'!D274</f>
        <v>0</v>
      </c>
      <c r="E7" s="687">
        <f>'Revenues 9-14'!E274</f>
        <v>0</v>
      </c>
      <c r="F7" s="687">
        <f>'Revenues 9-14'!F274</f>
        <v>48970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53938072</v>
      </c>
      <c r="D8" s="480">
        <f t="shared" ref="D8:K8" si="0">SUM(D4:D7)</f>
        <v>4117852</v>
      </c>
      <c r="E8" s="480">
        <f t="shared" si="0"/>
        <v>4920542</v>
      </c>
      <c r="F8" s="480">
        <f t="shared" si="0"/>
        <v>2473051</v>
      </c>
      <c r="G8" s="480">
        <f t="shared" si="0"/>
        <v>1478568</v>
      </c>
      <c r="H8" s="480">
        <f t="shared" si="0"/>
        <v>3278073</v>
      </c>
      <c r="I8" s="480">
        <f t="shared" si="0"/>
        <v>2038</v>
      </c>
      <c r="J8" s="480">
        <f t="shared" si="0"/>
        <v>771951</v>
      </c>
      <c r="K8" s="480">
        <f t="shared" si="0"/>
        <v>342579</v>
      </c>
      <c r="L8" s="38"/>
    </row>
    <row r="9" spans="1:13" ht="15" thickTop="1" x14ac:dyDescent="0.2">
      <c r="A9" s="1008" t="s">
        <v>343</v>
      </c>
      <c r="B9" s="451">
        <v>3998</v>
      </c>
      <c r="C9" s="413">
        <v>10528889</v>
      </c>
      <c r="D9" s="484"/>
      <c r="E9" s="413"/>
      <c r="F9" s="413"/>
      <c r="G9" s="691"/>
      <c r="H9" s="413"/>
      <c r="I9" s="489" t="s">
        <v>1365</v>
      </c>
      <c r="J9" s="430"/>
      <c r="K9" s="413"/>
      <c r="L9" s="38"/>
    </row>
    <row r="10" spans="1:13" s="47" customFormat="1" ht="13.5" thickBot="1" x14ac:dyDescent="0.25">
      <c r="A10" s="459" t="s">
        <v>1369</v>
      </c>
      <c r="B10" s="452"/>
      <c r="C10" s="480">
        <f>SUM(C8:C9)</f>
        <v>64466961</v>
      </c>
      <c r="D10" s="480">
        <f t="shared" ref="D10:K10" si="1">SUM(D8:D9)</f>
        <v>4117852</v>
      </c>
      <c r="E10" s="480">
        <f t="shared" si="1"/>
        <v>4920542</v>
      </c>
      <c r="F10" s="480">
        <f t="shared" si="1"/>
        <v>2473051</v>
      </c>
      <c r="G10" s="480">
        <f t="shared" si="1"/>
        <v>1478568</v>
      </c>
      <c r="H10" s="480">
        <f t="shared" si="1"/>
        <v>3278073</v>
      </c>
      <c r="I10" s="480">
        <f t="shared" si="1"/>
        <v>2038</v>
      </c>
      <c r="J10" s="480">
        <f t="shared" si="1"/>
        <v>771951</v>
      </c>
      <c r="K10" s="480">
        <f t="shared" si="1"/>
        <v>342579</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31151605</v>
      </c>
      <c r="D12" s="493" t="s">
        <v>1365</v>
      </c>
      <c r="E12" s="428" t="s">
        <v>1365</v>
      </c>
      <c r="F12" s="428" t="s">
        <v>1365</v>
      </c>
      <c r="G12" s="686">
        <f>'Expenditures 15-22'!K223</f>
        <v>481146</v>
      </c>
      <c r="H12" s="426"/>
      <c r="I12" s="428" t="s">
        <v>1365</v>
      </c>
      <c r="J12" s="428" t="s">
        <v>1365</v>
      </c>
      <c r="K12" s="426" t="s">
        <v>1365</v>
      </c>
      <c r="L12" s="38"/>
    </row>
    <row r="13" spans="1:13" x14ac:dyDescent="0.2">
      <c r="A13" s="725" t="s">
        <v>525</v>
      </c>
      <c r="B13" s="292">
        <v>2000</v>
      </c>
      <c r="C13" s="687">
        <f>'Expenditures 15-22'!K74</f>
        <v>16596521</v>
      </c>
      <c r="D13" s="687">
        <f>'Expenditures 15-22'!K129</f>
        <v>4214503</v>
      </c>
      <c r="E13" s="477" t="s">
        <v>1365</v>
      </c>
      <c r="F13" s="687">
        <f>'Expenditures 15-22'!K178</f>
        <v>2069886</v>
      </c>
      <c r="G13" s="687">
        <f>'Expenditures 15-22'!K273</f>
        <v>803511</v>
      </c>
      <c r="H13" s="687">
        <f>'Expenditures 15-22'!K296</f>
        <v>3598420</v>
      </c>
      <c r="I13" s="428" t="s">
        <v>1365</v>
      </c>
      <c r="J13" s="740">
        <f>'Expenditures 15-22'!K323</f>
        <v>616015</v>
      </c>
      <c r="K13" s="692">
        <f>'Expenditures 15-22'!K341</f>
        <v>210617</v>
      </c>
      <c r="L13" s="38"/>
    </row>
    <row r="14" spans="1:13" x14ac:dyDescent="0.2">
      <c r="A14" s="725" t="s">
        <v>517</v>
      </c>
      <c r="B14" s="292">
        <v>3000</v>
      </c>
      <c r="C14" s="687">
        <f>'Expenditures 15-22'!K75</f>
        <v>1321697</v>
      </c>
      <c r="D14" s="687">
        <f>'Expenditures 15-22'!K130</f>
        <v>0</v>
      </c>
      <c r="E14" s="493" t="s">
        <v>1365</v>
      </c>
      <c r="F14" s="687">
        <f>'Expenditures 15-22'!K179</f>
        <v>0</v>
      </c>
      <c r="G14" s="687">
        <f>'Expenditures 15-22'!K274</f>
        <v>31380</v>
      </c>
      <c r="H14" s="485"/>
      <c r="I14" s="428" t="s">
        <v>1365</v>
      </c>
      <c r="J14" s="428" t="s">
        <v>1365</v>
      </c>
      <c r="K14" s="485" t="s">
        <v>1365</v>
      </c>
      <c r="L14" s="38"/>
    </row>
    <row r="15" spans="1:13" x14ac:dyDescent="0.2">
      <c r="A15" s="725" t="s">
        <v>113</v>
      </c>
      <c r="B15" s="292">
        <v>4000</v>
      </c>
      <c r="C15" s="687">
        <f>'Expenditures 15-22'!K102</f>
        <v>866711</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6891524</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49936534</v>
      </c>
      <c r="D17" s="480">
        <f t="shared" si="2"/>
        <v>4214503</v>
      </c>
      <c r="E17" s="480">
        <f t="shared" si="2"/>
        <v>6891524</v>
      </c>
      <c r="F17" s="480">
        <f t="shared" si="2"/>
        <v>2069886</v>
      </c>
      <c r="G17" s="480">
        <f t="shared" si="2"/>
        <v>1316037</v>
      </c>
      <c r="H17" s="480">
        <f t="shared" si="2"/>
        <v>3598420</v>
      </c>
      <c r="I17" s="428"/>
      <c r="J17" s="480">
        <f>SUM(J12:J16)</f>
        <v>616015</v>
      </c>
      <c r="K17" s="480">
        <f>SUM(K12:K16)</f>
        <v>210617</v>
      </c>
      <c r="L17" s="38"/>
    </row>
    <row r="18" spans="1:12" ht="15" customHeight="1" thickTop="1" x14ac:dyDescent="0.2">
      <c r="A18" s="1009" t="s">
        <v>1298</v>
      </c>
      <c r="B18" s="257">
        <v>4180</v>
      </c>
      <c r="C18" s="686">
        <f t="shared" ref="C18:H18" si="3">C9</f>
        <v>10528889</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60465423</v>
      </c>
      <c r="D19" s="480">
        <f t="shared" si="4"/>
        <v>4214503</v>
      </c>
      <c r="E19" s="480">
        <f t="shared" si="4"/>
        <v>6891524</v>
      </c>
      <c r="F19" s="480">
        <f t="shared" si="4"/>
        <v>2069886</v>
      </c>
      <c r="G19" s="480">
        <f t="shared" si="4"/>
        <v>1316037</v>
      </c>
      <c r="H19" s="480">
        <f t="shared" si="4"/>
        <v>3598420</v>
      </c>
      <c r="I19" s="428"/>
      <c r="J19" s="480">
        <f>SUM(J17:J18)</f>
        <v>616015</v>
      </c>
      <c r="K19" s="480">
        <f>SUM(K17:K18)</f>
        <v>210617</v>
      </c>
      <c r="L19" s="38"/>
    </row>
    <row r="20" spans="1:12" ht="27" thickTop="1" thickBot="1" x14ac:dyDescent="0.25">
      <c r="A20" s="453" t="s">
        <v>1299</v>
      </c>
      <c r="B20" s="454"/>
      <c r="C20" s="1007">
        <f>C8-C17</f>
        <v>4001538</v>
      </c>
      <c r="D20" s="1007">
        <f t="shared" ref="D20:K20" si="5">D8-D17</f>
        <v>-96651</v>
      </c>
      <c r="E20" s="1007">
        <f t="shared" si="5"/>
        <v>-1970982</v>
      </c>
      <c r="F20" s="1007">
        <f t="shared" si="5"/>
        <v>403165</v>
      </c>
      <c r="G20" s="1007">
        <f t="shared" si="5"/>
        <v>162531</v>
      </c>
      <c r="H20" s="1007">
        <f t="shared" si="5"/>
        <v>-320347</v>
      </c>
      <c r="I20" s="1007">
        <f t="shared" si="5"/>
        <v>2038</v>
      </c>
      <c r="J20" s="1007">
        <f t="shared" si="5"/>
        <v>155936</v>
      </c>
      <c r="K20" s="1007">
        <f t="shared" si="5"/>
        <v>131962</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c r="D25" s="431"/>
      <c r="E25" s="431"/>
      <c r="F25" s="431"/>
      <c r="G25" s="431"/>
      <c r="H25" s="431"/>
      <c r="I25" s="502"/>
      <c r="J25" s="431"/>
      <c r="K25" s="431"/>
      <c r="L25" s="499"/>
    </row>
    <row r="26" spans="1:12" s="695" customFormat="1" ht="13.5" customHeight="1" x14ac:dyDescent="0.2">
      <c r="A26" s="1011" t="s">
        <v>198</v>
      </c>
      <c r="B26" s="537">
        <v>7120</v>
      </c>
      <c r="C26" s="431">
        <v>2036</v>
      </c>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v>2161</v>
      </c>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v>232361</v>
      </c>
      <c r="E43" s="431">
        <f>2292033+193258</f>
        <v>2485291</v>
      </c>
      <c r="F43" s="431"/>
      <c r="G43" s="431"/>
      <c r="H43" s="431"/>
      <c r="I43" s="431"/>
      <c r="J43" s="431"/>
      <c r="K43" s="431"/>
      <c r="L43" s="499"/>
    </row>
    <row r="44" spans="1:12" s="695" customFormat="1" ht="13.5" customHeight="1" thickBot="1" x14ac:dyDescent="0.25">
      <c r="A44" s="719" t="s">
        <v>433</v>
      </c>
      <c r="B44" s="700"/>
      <c r="C44" s="683">
        <f>SUM(C24:C43)</f>
        <v>4197</v>
      </c>
      <c r="D44" s="683">
        <f t="shared" ref="D44:K44" si="6">SUM(D24:D43)</f>
        <v>232361</v>
      </c>
      <c r="E44" s="683">
        <f t="shared" si="6"/>
        <v>2485291</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2036</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v>2161</v>
      </c>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v>193258</v>
      </c>
      <c r="D75" s="424"/>
      <c r="E75" s="437"/>
      <c r="F75" s="799"/>
      <c r="G75" s="799"/>
      <c r="H75" s="799">
        <f>232361+2292033</f>
        <v>2524394</v>
      </c>
      <c r="I75" s="437"/>
      <c r="J75" s="437"/>
      <c r="K75" s="799"/>
      <c r="L75" s="499"/>
    </row>
    <row r="76" spans="1:12" s="695" customFormat="1" ht="14.25" thickTop="1" thickBot="1" x14ac:dyDescent="0.25">
      <c r="A76" s="1015" t="s">
        <v>508</v>
      </c>
      <c r="B76" s="702"/>
      <c r="C76" s="683">
        <f t="shared" ref="C76:K76" si="7">SUM(C47:C75)</f>
        <v>193258</v>
      </c>
      <c r="D76" s="683">
        <f t="shared" si="7"/>
        <v>0</v>
      </c>
      <c r="E76" s="683">
        <f t="shared" si="7"/>
        <v>2161</v>
      </c>
      <c r="F76" s="683">
        <f t="shared" si="7"/>
        <v>0</v>
      </c>
      <c r="G76" s="683">
        <f t="shared" si="7"/>
        <v>0</v>
      </c>
      <c r="H76" s="683">
        <f t="shared" si="7"/>
        <v>2524394</v>
      </c>
      <c r="I76" s="683">
        <f t="shared" si="7"/>
        <v>2036</v>
      </c>
      <c r="J76" s="683">
        <f t="shared" si="7"/>
        <v>0</v>
      </c>
      <c r="K76" s="683">
        <f t="shared" si="7"/>
        <v>0</v>
      </c>
      <c r="L76" s="499"/>
    </row>
    <row r="77" spans="1:12" ht="14.25" thickTop="1" thickBot="1" x14ac:dyDescent="0.25">
      <c r="A77" s="1016" t="s">
        <v>1377</v>
      </c>
      <c r="B77" s="701"/>
      <c r="C77" s="439">
        <f t="shared" ref="C77:K77" si="8">C44-C76</f>
        <v>-189061</v>
      </c>
      <c r="D77" s="439">
        <f t="shared" si="8"/>
        <v>232361</v>
      </c>
      <c r="E77" s="439">
        <f t="shared" si="8"/>
        <v>2483130</v>
      </c>
      <c r="F77" s="439">
        <f t="shared" si="8"/>
        <v>0</v>
      </c>
      <c r="G77" s="439">
        <f t="shared" si="8"/>
        <v>0</v>
      </c>
      <c r="H77" s="439">
        <f t="shared" si="8"/>
        <v>-2524394</v>
      </c>
      <c r="I77" s="439">
        <f t="shared" si="8"/>
        <v>-2036</v>
      </c>
      <c r="J77" s="439">
        <f t="shared" si="8"/>
        <v>0</v>
      </c>
      <c r="K77" s="439">
        <f t="shared" si="8"/>
        <v>0</v>
      </c>
      <c r="L77" s="38"/>
    </row>
    <row r="78" spans="1:12" ht="29.25" customHeight="1" thickTop="1" thickBot="1" x14ac:dyDescent="0.25">
      <c r="A78" s="2262" t="s">
        <v>681</v>
      </c>
      <c r="B78" s="2263"/>
      <c r="C78" s="438">
        <f t="shared" ref="C78:K78" si="9">C20+C77</f>
        <v>3812477</v>
      </c>
      <c r="D78" s="438">
        <f t="shared" si="9"/>
        <v>135710</v>
      </c>
      <c r="E78" s="438">
        <f t="shared" si="9"/>
        <v>512148</v>
      </c>
      <c r="F78" s="438">
        <f t="shared" si="9"/>
        <v>403165</v>
      </c>
      <c r="G78" s="438">
        <f t="shared" si="9"/>
        <v>162531</v>
      </c>
      <c r="H78" s="438">
        <f t="shared" si="9"/>
        <v>-2844741</v>
      </c>
      <c r="I78" s="438">
        <f t="shared" si="9"/>
        <v>2</v>
      </c>
      <c r="J78" s="438">
        <f t="shared" si="9"/>
        <v>155936</v>
      </c>
      <c r="K78" s="438">
        <f t="shared" si="9"/>
        <v>131962</v>
      </c>
      <c r="L78" s="500"/>
    </row>
    <row r="79" spans="1:12" ht="13.5" thickTop="1" x14ac:dyDescent="0.2">
      <c r="A79" s="811" t="s">
        <v>1953</v>
      </c>
      <c r="B79" s="455"/>
      <c r="C79" s="430">
        <v>13315980</v>
      </c>
      <c r="D79" s="694">
        <v>-2394021</v>
      </c>
      <c r="E79" s="694">
        <v>3049019</v>
      </c>
      <c r="F79" s="694">
        <v>-202487</v>
      </c>
      <c r="G79" s="694">
        <v>-291161</v>
      </c>
      <c r="H79" s="694">
        <v>4605060</v>
      </c>
      <c r="I79" s="694">
        <v>7045824</v>
      </c>
      <c r="J79" s="694">
        <v>-195233</v>
      </c>
      <c r="K79" s="694">
        <v>453085</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1954</v>
      </c>
      <c r="B81" s="452"/>
      <c r="C81" s="480">
        <f>(SUM(C78:C80))</f>
        <v>17128457</v>
      </c>
      <c r="D81" s="480">
        <f>SUM(D78:D80)</f>
        <v>-2258311</v>
      </c>
      <c r="E81" s="480">
        <f t="shared" ref="E81:K81" si="10">SUM(E78:E80)</f>
        <v>3561167</v>
      </c>
      <c r="F81" s="480">
        <f t="shared" si="10"/>
        <v>200678</v>
      </c>
      <c r="G81" s="480">
        <f t="shared" si="10"/>
        <v>-128630</v>
      </c>
      <c r="H81" s="480">
        <f t="shared" si="10"/>
        <v>1760319</v>
      </c>
      <c r="I81" s="480">
        <f t="shared" si="10"/>
        <v>7045826</v>
      </c>
      <c r="J81" s="480">
        <f t="shared" si="10"/>
        <v>-39297</v>
      </c>
      <c r="K81" s="480">
        <f t="shared" si="10"/>
        <v>585047</v>
      </c>
      <c r="L81" s="38"/>
    </row>
    <row r="82" spans="1:12" ht="0.75" customHeight="1" thickTop="1" thickBot="1" x14ac:dyDescent="0.25">
      <c r="A82" s="623" t="s">
        <v>399</v>
      </c>
      <c r="B82" s="621"/>
      <c r="C82" s="1125">
        <f>(C81-C79)</f>
        <v>3812477</v>
      </c>
      <c r="D82" s="1125">
        <f t="shared" ref="D82:K82" si="11">(D81-D79)</f>
        <v>135710</v>
      </c>
      <c r="E82" s="1125">
        <f t="shared" si="11"/>
        <v>512148</v>
      </c>
      <c r="F82" s="1125">
        <f t="shared" si="11"/>
        <v>403165</v>
      </c>
      <c r="G82" s="1125">
        <f t="shared" si="11"/>
        <v>162531</v>
      </c>
      <c r="H82" s="1125">
        <f t="shared" si="11"/>
        <v>-2844741</v>
      </c>
      <c r="I82" s="1125">
        <f t="shared" si="11"/>
        <v>2</v>
      </c>
      <c r="J82" s="1125">
        <f t="shared" si="11"/>
        <v>155936</v>
      </c>
      <c r="K82" s="1125">
        <f t="shared" si="11"/>
        <v>131962</v>
      </c>
    </row>
    <row r="83" spans="1:12" ht="14.25" hidden="1" thickTop="1" thickBot="1" x14ac:dyDescent="0.25">
      <c r="A83" s="720" t="s">
        <v>400</v>
      </c>
      <c r="B83" s="622"/>
      <c r="C83" s="1126">
        <f>C82/C81</f>
        <v>0.22258146194954981</v>
      </c>
      <c r="D83" s="1126">
        <f t="shared" ref="D83:K83" si="12">D82/D81</f>
        <v>-6.0093583213295249E-2</v>
      </c>
      <c r="E83" s="1126">
        <f t="shared" si="12"/>
        <v>0.14381465401650639</v>
      </c>
      <c r="F83" s="1126">
        <f t="shared" si="12"/>
        <v>2.009014441044858</v>
      </c>
      <c r="G83" s="1126">
        <f t="shared" si="12"/>
        <v>-1.2635543807820881</v>
      </c>
      <c r="H83" s="1126">
        <f t="shared" si="12"/>
        <v>-1.6160372068926143</v>
      </c>
      <c r="I83" s="1126">
        <f t="shared" si="12"/>
        <v>2.8385600212097203E-7</v>
      </c>
      <c r="J83" s="1126">
        <f t="shared" si="12"/>
        <v>-3.968140061582309</v>
      </c>
      <c r="K83" s="1126">
        <f t="shared" si="12"/>
        <v>0.22555794662651035</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xSplit="2" ySplit="2" topLeftCell="H36" activePane="bottomRight" state="frozen"/>
      <selection pane="topRight" activeCell="C1" sqref="C1"/>
      <selection pane="bottomLeft" activeCell="A3" sqref="A3"/>
      <selection pane="bottomRight" activeCell="C3" sqref="C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f>8324809+55861+18735751</f>
        <v>27116421</v>
      </c>
      <c r="D5" s="413">
        <f>1263493+2781044</f>
        <v>4044537</v>
      </c>
      <c r="E5" s="407">
        <f>1540510+3367409</f>
        <v>4907919</v>
      </c>
      <c r="F5" s="797">
        <f>463777+985651</f>
        <v>1449428</v>
      </c>
      <c r="G5" s="407">
        <f>232834+1562+471884</f>
        <v>706280</v>
      </c>
      <c r="H5" s="407"/>
      <c r="I5" s="407">
        <v>2</v>
      </c>
      <c r="J5" s="431">
        <f>236905+533313</f>
        <v>770218</v>
      </c>
      <c r="K5" s="407">
        <f>234546+104584+702</f>
        <v>339832</v>
      </c>
    </row>
    <row r="6" spans="1:12" ht="14.25" x14ac:dyDescent="0.2">
      <c r="A6" s="902" t="s">
        <v>474</v>
      </c>
      <c r="B6" s="39">
        <v>1130</v>
      </c>
      <c r="C6" s="407"/>
      <c r="D6" s="407"/>
      <c r="E6" s="476"/>
      <c r="F6" s="476"/>
      <c r="G6" s="428"/>
      <c r="H6" s="428"/>
      <c r="I6" s="428"/>
      <c r="J6" s="428"/>
      <c r="K6" s="428"/>
    </row>
    <row r="7" spans="1:12" x14ac:dyDescent="0.2">
      <c r="A7" s="902" t="s">
        <v>116</v>
      </c>
      <c r="B7" s="258">
        <v>1140</v>
      </c>
      <c r="C7" s="407">
        <f>73457+493+279221</f>
        <v>353171</v>
      </c>
      <c r="D7" s="407"/>
      <c r="E7" s="428"/>
      <c r="F7" s="431"/>
      <c r="G7" s="431"/>
      <c r="H7" s="431"/>
      <c r="I7" s="428"/>
      <c r="J7" s="428"/>
      <c r="K7" s="428"/>
    </row>
    <row r="8" spans="1:12" x14ac:dyDescent="0.2">
      <c r="A8" s="902" t="s">
        <v>475</v>
      </c>
      <c r="B8" s="39">
        <v>1150</v>
      </c>
      <c r="C8" s="476"/>
      <c r="D8" s="476"/>
      <c r="E8" s="502"/>
      <c r="F8" s="502"/>
      <c r="G8" s="413">
        <f>234100+1571+533312</f>
        <v>768983</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27469592</v>
      </c>
      <c r="D12" s="479">
        <f t="shared" si="0"/>
        <v>4044537</v>
      </c>
      <c r="E12" s="479">
        <f t="shared" si="0"/>
        <v>4907919</v>
      </c>
      <c r="F12" s="479">
        <f t="shared" si="0"/>
        <v>1449428</v>
      </c>
      <c r="G12" s="479">
        <f t="shared" si="0"/>
        <v>1475263</v>
      </c>
      <c r="H12" s="479">
        <f t="shared" si="0"/>
        <v>0</v>
      </c>
      <c r="I12" s="479">
        <f t="shared" si="0"/>
        <v>2</v>
      </c>
      <c r="J12" s="479">
        <f t="shared" si="0"/>
        <v>770218</v>
      </c>
      <c r="K12" s="480">
        <f t="shared" si="0"/>
        <v>339832</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v>57411</v>
      </c>
      <c r="D14" s="407">
        <v>8580</v>
      </c>
      <c r="E14" s="407">
        <v>10461</v>
      </c>
      <c r="F14" s="407">
        <v>3149</v>
      </c>
      <c r="G14" s="407">
        <v>3192</v>
      </c>
      <c r="H14" s="407"/>
      <c r="I14" s="407"/>
      <c r="J14" s="431">
        <v>1609</v>
      </c>
      <c r="K14" s="407">
        <f>715</f>
        <v>715</v>
      </c>
    </row>
    <row r="15" spans="1:12" ht="12.75" customHeight="1" x14ac:dyDescent="0.2">
      <c r="A15" s="902" t="s">
        <v>98</v>
      </c>
      <c r="B15" s="39">
        <v>1220</v>
      </c>
      <c r="C15" s="478">
        <v>100000</v>
      </c>
      <c r="D15" s="407"/>
      <c r="E15" s="407"/>
      <c r="F15" s="407"/>
      <c r="G15" s="407"/>
      <c r="H15" s="407"/>
      <c r="I15" s="407"/>
      <c r="J15" s="431"/>
      <c r="K15" s="407"/>
    </row>
    <row r="16" spans="1:12" ht="15" customHeight="1" x14ac:dyDescent="0.2">
      <c r="A16" s="902" t="s">
        <v>477</v>
      </c>
      <c r="B16" s="258">
        <v>1230</v>
      </c>
      <c r="C16" s="478">
        <v>1225961</v>
      </c>
      <c r="D16" s="407"/>
      <c r="E16" s="407"/>
      <c r="F16" s="407"/>
      <c r="G16" s="407"/>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1383372</v>
      </c>
      <c r="D18" s="482">
        <f t="shared" ref="D18:K18" si="1">SUM(D14:D17)</f>
        <v>8580</v>
      </c>
      <c r="E18" s="482">
        <f t="shared" si="1"/>
        <v>10461</v>
      </c>
      <c r="F18" s="482">
        <f t="shared" si="1"/>
        <v>3149</v>
      </c>
      <c r="G18" s="482">
        <f t="shared" si="1"/>
        <v>3192</v>
      </c>
      <c r="H18" s="482">
        <f t="shared" si="1"/>
        <v>0</v>
      </c>
      <c r="I18" s="482">
        <f t="shared" si="1"/>
        <v>0</v>
      </c>
      <c r="J18" s="482">
        <f t="shared" si="1"/>
        <v>1609</v>
      </c>
      <c r="K18" s="1061">
        <f t="shared" si="1"/>
        <v>715</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v>21781</v>
      </c>
      <c r="D20" s="428"/>
      <c r="E20" s="428"/>
      <c r="F20" s="428"/>
      <c r="G20" s="428"/>
      <c r="H20" s="428"/>
      <c r="I20" s="428"/>
      <c r="J20" s="428"/>
      <c r="K20" s="428"/>
    </row>
    <row r="21" spans="1:11" ht="12.75" customHeight="1" x14ac:dyDescent="0.2">
      <c r="A21" s="902" t="s">
        <v>975</v>
      </c>
      <c r="B21" s="39">
        <v>1312</v>
      </c>
      <c r="C21" s="478">
        <v>3104</v>
      </c>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f>388021-180</f>
        <v>387841</v>
      </c>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f>18995+38556</f>
        <v>57551</v>
      </c>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f>138618</f>
        <v>138618</v>
      </c>
      <c r="D39" s="428"/>
      <c r="E39" s="428"/>
      <c r="F39" s="428"/>
      <c r="G39" s="428"/>
      <c r="H39" s="428"/>
      <c r="I39" s="428"/>
      <c r="J39" s="428"/>
      <c r="K39" s="428"/>
    </row>
    <row r="40" spans="1:11" ht="12.75" customHeight="1" thickBot="1" x14ac:dyDescent="0.25">
      <c r="A40" s="459" t="s">
        <v>618</v>
      </c>
      <c r="B40" s="452"/>
      <c r="C40" s="480">
        <f>SUM(C20:C39)</f>
        <v>608895</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v>2119</v>
      </c>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2119</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f>45+13596</f>
        <v>13641</v>
      </c>
      <c r="D65" s="407">
        <f>681+102</f>
        <v>783</v>
      </c>
      <c r="E65" s="407">
        <f>2038+124</f>
        <v>2162</v>
      </c>
      <c r="F65" s="431">
        <f>312+37</f>
        <v>349</v>
      </c>
      <c r="G65" s="407">
        <f>75+38</f>
        <v>113</v>
      </c>
      <c r="H65" s="407">
        <f>147+2384+32+4375</f>
        <v>6938</v>
      </c>
      <c r="I65" s="407">
        <v>2036</v>
      </c>
      <c r="J65" s="431">
        <f>105+19</f>
        <v>124</v>
      </c>
      <c r="K65" s="407">
        <v>2032</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13641</v>
      </c>
      <c r="D67" s="480">
        <f t="shared" ref="D67:K67" si="2">SUM(D65:D66)</f>
        <v>783</v>
      </c>
      <c r="E67" s="480">
        <f t="shared" si="2"/>
        <v>2162</v>
      </c>
      <c r="F67" s="480">
        <f t="shared" si="2"/>
        <v>349</v>
      </c>
      <c r="G67" s="480">
        <f t="shared" si="2"/>
        <v>113</v>
      </c>
      <c r="H67" s="480">
        <f t="shared" si="2"/>
        <v>6938</v>
      </c>
      <c r="I67" s="480">
        <f t="shared" si="2"/>
        <v>2036</v>
      </c>
      <c r="J67" s="480">
        <f t="shared" si="2"/>
        <v>124</v>
      </c>
      <c r="K67" s="480">
        <f t="shared" si="2"/>
        <v>2032</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v>50576</v>
      </c>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12046</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62622</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f>27969+7174</f>
        <v>35143</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f>5780+6750+15629+8075+522782</f>
        <v>559016</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594159</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152976</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152976</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v>51952</v>
      </c>
      <c r="E95" s="426"/>
      <c r="F95" s="426"/>
      <c r="G95" s="426"/>
      <c r="H95" s="426"/>
      <c r="I95" s="426"/>
      <c r="J95" s="426"/>
      <c r="K95" s="426"/>
    </row>
    <row r="96" spans="1:11" ht="12.75" customHeight="1" x14ac:dyDescent="0.2">
      <c r="A96" s="902" t="s">
        <v>450</v>
      </c>
      <c r="B96" s="39">
        <v>1920</v>
      </c>
      <c r="C96" s="478">
        <f>1651+104+1900+88</f>
        <v>3743</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21704</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v>9125</v>
      </c>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v>3266394</v>
      </c>
      <c r="I103" s="428"/>
      <c r="J103" s="689"/>
      <c r="K103" s="689"/>
    </row>
    <row r="104" spans="1:12" ht="12.75" customHeight="1" x14ac:dyDescent="0.2">
      <c r="A104" s="902" t="s">
        <v>973</v>
      </c>
      <c r="B104" s="39">
        <v>1991</v>
      </c>
      <c r="C104" s="486">
        <v>20000</v>
      </c>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v>3328</v>
      </c>
      <c r="D106" s="486"/>
      <c r="E106" s="431"/>
      <c r="F106" s="431"/>
      <c r="G106" s="431"/>
      <c r="H106" s="431"/>
      <c r="I106" s="426"/>
      <c r="J106" s="431"/>
      <c r="K106" s="431"/>
    </row>
    <row r="107" spans="1:12" ht="12.75" customHeight="1" x14ac:dyDescent="0.2">
      <c r="A107" s="902" t="s">
        <v>81</v>
      </c>
      <c r="B107" s="39">
        <v>1999</v>
      </c>
      <c r="C107" s="478">
        <f>67374+571742+1978+1557+45000</f>
        <v>687651</v>
      </c>
      <c r="D107" s="407">
        <v>12000</v>
      </c>
      <c r="E107" s="407"/>
      <c r="F107" s="407">
        <v>48588</v>
      </c>
      <c r="G107" s="407"/>
      <c r="H107" s="407">
        <v>4741</v>
      </c>
      <c r="I107" s="407"/>
      <c r="J107" s="431"/>
      <c r="K107" s="407"/>
    </row>
    <row r="108" spans="1:12" ht="12.75" customHeight="1" thickBot="1" x14ac:dyDescent="0.25">
      <c r="A108" s="459" t="s">
        <v>566</v>
      </c>
      <c r="B108" s="729"/>
      <c r="C108" s="479">
        <f>SUM(C95:C107)</f>
        <v>745551</v>
      </c>
      <c r="D108" s="479">
        <f t="shared" ref="D108:K108" si="3">SUM(D95:D107)</f>
        <v>63952</v>
      </c>
      <c r="E108" s="479">
        <f t="shared" si="3"/>
        <v>0</v>
      </c>
      <c r="F108" s="479">
        <f t="shared" si="3"/>
        <v>48588</v>
      </c>
      <c r="G108" s="479">
        <f t="shared" si="3"/>
        <v>0</v>
      </c>
      <c r="H108" s="479">
        <f t="shared" si="3"/>
        <v>3271135</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31030808</v>
      </c>
      <c r="D109" s="488">
        <f t="shared" si="4"/>
        <v>4117852</v>
      </c>
      <c r="E109" s="488">
        <f t="shared" si="4"/>
        <v>4920542</v>
      </c>
      <c r="F109" s="488">
        <f t="shared" si="4"/>
        <v>1503633</v>
      </c>
      <c r="G109" s="488">
        <f t="shared" si="4"/>
        <v>1478568</v>
      </c>
      <c r="H109" s="488">
        <f t="shared" si="4"/>
        <v>3278073</v>
      </c>
      <c r="I109" s="488">
        <f t="shared" si="4"/>
        <v>2038</v>
      </c>
      <c r="J109" s="488">
        <f t="shared" si="4"/>
        <v>771951</v>
      </c>
      <c r="K109" s="438">
        <f t="shared" si="4"/>
        <v>342579</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1863</v>
      </c>
      <c r="B116" s="1814"/>
      <c r="C116" s="490"/>
      <c r="D116" s="426"/>
      <c r="E116" s="487"/>
      <c r="F116" s="426"/>
      <c r="G116" s="426"/>
      <c r="H116" s="487"/>
      <c r="I116" s="428"/>
      <c r="J116" s="426"/>
      <c r="K116" s="426"/>
    </row>
    <row r="117" spans="1:11" ht="12.75" customHeight="1" x14ac:dyDescent="0.2">
      <c r="A117" s="472" t="s">
        <v>1699</v>
      </c>
      <c r="B117" s="260">
        <v>3001</v>
      </c>
      <c r="C117" s="484">
        <f>8209410</f>
        <v>8209410</v>
      </c>
      <c r="D117" s="413"/>
      <c r="E117" s="407"/>
      <c r="F117" s="413"/>
      <c r="G117" s="413"/>
      <c r="H117" s="407"/>
      <c r="I117" s="428"/>
      <c r="J117" s="431"/>
      <c r="K117" s="407"/>
    </row>
    <row r="118" spans="1:11" ht="12.75" customHeight="1" x14ac:dyDescent="0.2">
      <c r="A118" s="472" t="s">
        <v>1700</v>
      </c>
      <c r="B118" s="260">
        <v>3002</v>
      </c>
      <c r="C118" s="478"/>
      <c r="D118" s="407"/>
      <c r="E118" s="407"/>
      <c r="F118" s="407"/>
      <c r="G118" s="407"/>
      <c r="H118" s="407"/>
      <c r="I118" s="428"/>
      <c r="J118" s="431"/>
      <c r="K118" s="407"/>
    </row>
    <row r="119" spans="1:11" ht="12.75" customHeight="1" x14ac:dyDescent="0.2">
      <c r="A119" s="472" t="s">
        <v>1701</v>
      </c>
      <c r="B119" s="260">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8209410</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f>243193+244204</f>
        <v>487397</v>
      </c>
      <c r="D124" s="487"/>
      <c r="E124" s="428"/>
      <c r="F124" s="797"/>
      <c r="G124" s="428"/>
      <c r="H124" s="428"/>
      <c r="I124" s="428"/>
      <c r="J124" s="428"/>
      <c r="K124" s="428"/>
    </row>
    <row r="125" spans="1:11" ht="12.75" customHeight="1" x14ac:dyDescent="0.2">
      <c r="A125" s="902" t="s">
        <v>1773</v>
      </c>
      <c r="B125" s="260">
        <v>3105</v>
      </c>
      <c r="C125" s="407">
        <f>290128+290128</f>
        <v>580256</v>
      </c>
      <c r="D125" s="487"/>
      <c r="E125" s="428"/>
      <c r="F125" s="407"/>
      <c r="G125" s="428"/>
      <c r="H125" s="428"/>
      <c r="I125" s="428"/>
      <c r="J125" s="428"/>
      <c r="K125" s="428"/>
    </row>
    <row r="126" spans="1:11" ht="12.75" customHeight="1" x14ac:dyDescent="0.2">
      <c r="A126" s="902" t="s">
        <v>1013</v>
      </c>
      <c r="B126" s="260">
        <v>3110</v>
      </c>
      <c r="C126" s="478">
        <f>630125+630125</f>
        <v>1260250</v>
      </c>
      <c r="D126" s="407"/>
      <c r="E126" s="428"/>
      <c r="F126" s="407">
        <v>43911</v>
      </c>
      <c r="G126" s="428"/>
      <c r="H126" s="428"/>
      <c r="I126" s="428"/>
      <c r="J126" s="428"/>
      <c r="K126" s="428"/>
    </row>
    <row r="127" spans="1:11" ht="12.75" customHeight="1" x14ac:dyDescent="0.2">
      <c r="A127" s="902" t="s">
        <v>111</v>
      </c>
      <c r="B127" s="260">
        <v>3120</v>
      </c>
      <c r="C127" s="407">
        <f>496293+1935472</f>
        <v>2431765</v>
      </c>
      <c r="D127" s="487"/>
      <c r="E127" s="428"/>
      <c r="F127" s="407"/>
      <c r="G127" s="428"/>
      <c r="H127" s="428"/>
      <c r="I127" s="428"/>
      <c r="J127" s="428"/>
      <c r="K127" s="428"/>
    </row>
    <row r="128" spans="1:11" ht="12.75" customHeight="1" x14ac:dyDescent="0.2">
      <c r="A128" s="902" t="s">
        <v>1774</v>
      </c>
      <c r="B128" s="260">
        <v>3130</v>
      </c>
      <c r="C128" s="407">
        <v>84299</v>
      </c>
      <c r="D128" s="487"/>
      <c r="E128" s="428"/>
      <c r="F128" s="407"/>
      <c r="G128" s="428"/>
      <c r="H128" s="428"/>
      <c r="I128" s="428"/>
      <c r="J128" s="428"/>
      <c r="K128" s="428"/>
    </row>
    <row r="129" spans="1:11" ht="12.75" customHeight="1" x14ac:dyDescent="0.2">
      <c r="A129" s="902" t="s">
        <v>143</v>
      </c>
      <c r="B129" s="260">
        <v>3145</v>
      </c>
      <c r="C129" s="407">
        <v>4825</v>
      </c>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4848792</v>
      </c>
      <c r="D131" s="479">
        <f>SUM(D124:D130)</f>
        <v>0</v>
      </c>
      <c r="E131" s="477" t="s">
        <v>1365</v>
      </c>
      <c r="F131" s="479">
        <f>SUM(F124:F130)</f>
        <v>43911</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f>20068+2500</f>
        <v>22568</v>
      </c>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22568</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195927</v>
      </c>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195927</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f>5824+37676</f>
        <v>43500</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f>26699+8900</f>
        <v>35599</v>
      </c>
      <c r="D147" s="418"/>
      <c r="E147" s="489"/>
      <c r="F147" s="428"/>
      <c r="G147" s="428"/>
      <c r="H147" s="428"/>
      <c r="I147" s="428"/>
      <c r="J147" s="428"/>
      <c r="K147" s="428"/>
    </row>
    <row r="148" spans="1:11" ht="12.75" customHeight="1" thickTop="1" thickBot="1" x14ac:dyDescent="0.25">
      <c r="A148" s="911" t="s">
        <v>866</v>
      </c>
      <c r="B148" s="912">
        <v>3410</v>
      </c>
      <c r="C148" s="492">
        <f>201120+137970</f>
        <v>339090</v>
      </c>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c r="D151" s="407"/>
      <c r="E151" s="487"/>
      <c r="F151" s="407">
        <v>226259</v>
      </c>
      <c r="G151" s="431"/>
      <c r="H151" s="428"/>
      <c r="I151" s="428"/>
      <c r="J151" s="428"/>
      <c r="K151" s="428"/>
    </row>
    <row r="152" spans="1:11" ht="12.75" customHeight="1" x14ac:dyDescent="0.2">
      <c r="A152" s="902" t="s">
        <v>1224</v>
      </c>
      <c r="B152" s="260">
        <v>3510</v>
      </c>
      <c r="C152" s="478"/>
      <c r="D152" s="407"/>
      <c r="E152" s="487"/>
      <c r="F152" s="407">
        <v>361810</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588069</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f>15942+143540</f>
        <v>159482</v>
      </c>
      <c r="D157" s="428"/>
      <c r="E157" s="487"/>
      <c r="F157" s="419"/>
      <c r="G157" s="419"/>
      <c r="H157" s="428"/>
      <c r="I157" s="428"/>
      <c r="J157" s="428"/>
      <c r="K157" s="428"/>
    </row>
    <row r="158" spans="1:11" ht="12.75" customHeight="1" thickTop="1" thickBot="1" x14ac:dyDescent="0.25">
      <c r="A158" s="911" t="s">
        <v>1218</v>
      </c>
      <c r="B158" s="912">
        <v>3705</v>
      </c>
      <c r="C158" s="419">
        <f>195518+1137642</f>
        <v>1333160</v>
      </c>
      <c r="D158" s="421"/>
      <c r="E158" s="487"/>
      <c r="F158" s="419">
        <v>288468</v>
      </c>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1776</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f>139764+53308+171765</f>
        <v>364837</v>
      </c>
      <c r="D171" s="915"/>
      <c r="E171" s="915"/>
      <c r="F171" s="915"/>
      <c r="G171" s="916"/>
      <c r="H171" s="800"/>
      <c r="I171" s="916"/>
      <c r="J171" s="916"/>
      <c r="K171" s="800"/>
    </row>
    <row r="172" spans="1:11" ht="12.75" customHeight="1" thickTop="1" thickBot="1" x14ac:dyDescent="0.25">
      <c r="A172" s="2266" t="s">
        <v>459</v>
      </c>
      <c r="B172" s="2267"/>
      <c r="C172" s="913">
        <f t="shared" ref="C172:K172" si="6">SUM(C131,C140,C144,C145:C149,C154,C155:C170,C171)</f>
        <v>7342955</v>
      </c>
      <c r="D172" s="913">
        <f t="shared" si="6"/>
        <v>0</v>
      </c>
      <c r="E172" s="913">
        <f t="shared" si="6"/>
        <v>0</v>
      </c>
      <c r="F172" s="913">
        <f t="shared" si="6"/>
        <v>920448</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15552365</v>
      </c>
      <c r="D173" s="488">
        <f>SUM(D121,D172)</f>
        <v>0</v>
      </c>
      <c r="E173" s="488">
        <f>SUM(E121,E172)</f>
        <v>0</v>
      </c>
      <c r="F173" s="488">
        <f t="shared" ref="F173:K173" si="7">SUM(F121,F172)</f>
        <v>920448</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8" t="s">
        <v>1864</v>
      </c>
      <c r="B175" s="2269"/>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4" t="s">
        <v>901</v>
      </c>
      <c r="B178" s="2275"/>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2" t="s">
        <v>1865</v>
      </c>
      <c r="B179" s="2273"/>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4" t="s">
        <v>902</v>
      </c>
      <c r="B184" s="2275"/>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2" t="s">
        <v>1866</v>
      </c>
      <c r="B185" s="2273"/>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c r="D187" s="413"/>
      <c r="E187" s="487"/>
      <c r="F187" s="413"/>
      <c r="G187" s="413"/>
      <c r="H187" s="428"/>
      <c r="I187" s="428"/>
      <c r="J187" s="428"/>
      <c r="K187" s="428"/>
    </row>
    <row r="188" spans="1:11" ht="12.75" customHeight="1" x14ac:dyDescent="0.2">
      <c r="A188" s="902" t="s">
        <v>1779</v>
      </c>
      <c r="B188" s="39">
        <v>4105</v>
      </c>
      <c r="C188" s="478"/>
      <c r="D188" s="407"/>
      <c r="E188" s="487"/>
      <c r="F188" s="407"/>
      <c r="G188" s="407"/>
      <c r="H188" s="428"/>
      <c r="I188" s="428"/>
      <c r="J188" s="428"/>
      <c r="K188" s="428"/>
    </row>
    <row r="189" spans="1:11" ht="12.75" customHeight="1" x14ac:dyDescent="0.2">
      <c r="A189" s="902" t="s">
        <v>1780</v>
      </c>
      <c r="B189" s="39">
        <v>4107</v>
      </c>
      <c r="C189" s="478"/>
      <c r="D189" s="407"/>
      <c r="E189" s="487"/>
      <c r="F189" s="407"/>
      <c r="G189" s="407"/>
      <c r="H189" s="428"/>
      <c r="I189" s="428"/>
      <c r="J189" s="428"/>
      <c r="K189" s="428"/>
    </row>
    <row r="190" spans="1:11" ht="12.75" customHeight="1" x14ac:dyDescent="0.2">
      <c r="A190" s="902" t="s">
        <v>2009</v>
      </c>
      <c r="B190" s="39">
        <v>4199</v>
      </c>
      <c r="C190" s="478"/>
      <c r="D190" s="407"/>
      <c r="E190" s="487"/>
      <c r="F190" s="407"/>
      <c r="G190" s="407"/>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c r="D193" s="428"/>
      <c r="E193" s="487"/>
      <c r="F193" s="481"/>
      <c r="G193" s="507"/>
      <c r="H193" s="428"/>
      <c r="I193" s="428"/>
      <c r="J193" s="428"/>
      <c r="K193" s="428"/>
    </row>
    <row r="194" spans="1:11" ht="12.75" customHeight="1" x14ac:dyDescent="0.2">
      <c r="A194" s="902" t="s">
        <v>1225</v>
      </c>
      <c r="B194" s="39">
        <v>4210</v>
      </c>
      <c r="C194" s="407">
        <f>1508023+17114</f>
        <v>1525137</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f>448418+7570</f>
        <v>455988</v>
      </c>
      <c r="D196" s="428"/>
      <c r="E196" s="487"/>
      <c r="F196" s="428"/>
      <c r="G196" s="507"/>
      <c r="H196" s="428"/>
      <c r="I196" s="428"/>
      <c r="J196" s="428"/>
      <c r="K196" s="428"/>
    </row>
    <row r="197" spans="1:11" ht="12.75" customHeight="1" x14ac:dyDescent="0.2">
      <c r="A197" s="902" t="s">
        <v>1782</v>
      </c>
      <c r="B197" s="39">
        <v>4225</v>
      </c>
      <c r="C197" s="478"/>
      <c r="D197" s="428"/>
      <c r="E197" s="487"/>
      <c r="F197" s="428"/>
      <c r="G197" s="507"/>
      <c r="H197" s="428"/>
      <c r="I197" s="428"/>
      <c r="J197" s="428"/>
      <c r="K197" s="428"/>
    </row>
    <row r="198" spans="1:11" ht="12.75" customHeight="1" x14ac:dyDescent="0.2">
      <c r="A198" s="902" t="s">
        <v>1783</v>
      </c>
      <c r="B198" s="39">
        <v>4226</v>
      </c>
      <c r="C198" s="478">
        <v>114727</v>
      </c>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2095852</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f>1292912+772003</f>
        <v>2064915</v>
      </c>
      <c r="D203" s="407"/>
      <c r="E203" s="428"/>
      <c r="F203" s="407">
        <v>14707</v>
      </c>
      <c r="G203" s="407"/>
      <c r="H203" s="428"/>
      <c r="I203" s="428"/>
      <c r="J203" s="428"/>
      <c r="K203" s="428"/>
    </row>
    <row r="204" spans="1:11" ht="12.75" customHeight="1" x14ac:dyDescent="0.2">
      <c r="A204" s="902" t="s">
        <v>1070</v>
      </c>
      <c r="B204" s="39">
        <v>4305</v>
      </c>
      <c r="C204" s="478">
        <f>50488+5376</f>
        <v>55864</v>
      </c>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2120779</v>
      </c>
      <c r="D211" s="479">
        <f>SUM(D203:D210)</f>
        <v>0</v>
      </c>
      <c r="E211" s="428"/>
      <c r="F211" s="479">
        <f>SUM(F203:F210)</f>
        <v>14707</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1784</v>
      </c>
      <c r="B214" s="39">
        <v>4421</v>
      </c>
      <c r="C214" s="478">
        <f>34193+188280+210599+130320</f>
        <v>563392</v>
      </c>
      <c r="D214" s="407"/>
      <c r="E214" s="428"/>
      <c r="F214" s="407">
        <f>10869+9226+9774</f>
        <v>29869</v>
      </c>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563392</v>
      </c>
      <c r="D216" s="479">
        <f>SUM(D213:D215)</f>
        <v>0</v>
      </c>
      <c r="E216" s="428" t="s">
        <v>1365</v>
      </c>
      <c r="F216" s="479">
        <f>SUM(F213:F215)</f>
        <v>29869</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f>33036+37813</f>
        <v>70849</v>
      </c>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1785</v>
      </c>
      <c r="B220" s="157">
        <v>4620</v>
      </c>
      <c r="C220" s="478">
        <f>637962+477322</f>
        <v>1115284</v>
      </c>
      <c r="D220" s="407"/>
      <c r="E220" s="428"/>
      <c r="F220" s="407"/>
      <c r="G220" s="407"/>
      <c r="H220" s="428"/>
      <c r="I220" s="428"/>
      <c r="J220" s="428"/>
      <c r="K220" s="428"/>
    </row>
    <row r="221" spans="1:11" ht="12.75" customHeight="1" x14ac:dyDescent="0.2">
      <c r="A221" s="902" t="s">
        <v>1221</v>
      </c>
      <c r="B221" s="39">
        <v>4625</v>
      </c>
      <c r="C221" s="478">
        <f>152546+11953</f>
        <v>164499</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1350632</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f>27314+85451+12223-27720+102119+19027</f>
        <v>218414</v>
      </c>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1786</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f>75942-6446</f>
        <v>69496</v>
      </c>
      <c r="D260" s="477"/>
      <c r="E260" s="428"/>
      <c r="F260" s="428"/>
      <c r="G260" s="428"/>
      <c r="H260" s="428"/>
      <c r="I260" s="428"/>
      <c r="J260" s="428"/>
      <c r="K260" s="428"/>
    </row>
    <row r="261" spans="1:11" ht="12.75" customHeight="1" thickTop="1" thickBot="1" x14ac:dyDescent="0.25">
      <c r="A261" s="1726" t="s">
        <v>1798</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1787</v>
      </c>
      <c r="B263" s="39">
        <v>4905</v>
      </c>
      <c r="C263" s="418">
        <f>8190+3422</f>
        <v>11612</v>
      </c>
      <c r="D263" s="428"/>
      <c r="E263" s="428"/>
      <c r="F263" s="421"/>
      <c r="G263" s="418"/>
      <c r="H263" s="428"/>
      <c r="I263" s="428"/>
      <c r="J263" s="428"/>
      <c r="K263" s="428"/>
    </row>
    <row r="264" spans="1:11" ht="12.75" customHeight="1" thickTop="1" thickBot="1" x14ac:dyDescent="0.25">
      <c r="A264" s="902" t="s">
        <v>1788</v>
      </c>
      <c r="B264" s="39">
        <v>4909</v>
      </c>
      <c r="C264" s="419">
        <f>37337+28417</f>
        <v>65754</v>
      </c>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f>165232+146070</f>
        <v>311302</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f>90998+14438</f>
        <v>105436</v>
      </c>
      <c r="D270" s="419"/>
      <c r="E270" s="428"/>
      <c r="F270" s="419">
        <v>4394</v>
      </c>
      <c r="G270" s="419"/>
      <c r="H270" s="428"/>
      <c r="I270" s="428"/>
      <c r="J270" s="428"/>
      <c r="K270" s="428"/>
    </row>
    <row r="271" spans="1:11" ht="12.75" customHeight="1" thickTop="1" thickBot="1" x14ac:dyDescent="0.25">
      <c r="A271" s="902" t="s">
        <v>436</v>
      </c>
      <c r="B271" s="39">
        <v>4992</v>
      </c>
      <c r="C271" s="492">
        <v>182196</v>
      </c>
      <c r="D271" s="419"/>
      <c r="E271" s="428"/>
      <c r="F271" s="419"/>
      <c r="G271" s="419"/>
      <c r="H271" s="428"/>
      <c r="I271" s="428"/>
      <c r="J271" s="428"/>
      <c r="K271" s="428"/>
    </row>
    <row r="272" spans="1:11" s="28" customFormat="1" ht="12.75" customHeight="1" thickTop="1" thickBot="1" x14ac:dyDescent="0.25">
      <c r="A272" s="905" t="s">
        <v>78</v>
      </c>
      <c r="B272" s="157">
        <v>4999</v>
      </c>
      <c r="C272" s="492">
        <f>51348+67729+73675+37177+29718+427-40</f>
        <v>260034</v>
      </c>
      <c r="D272" s="419"/>
      <c r="E272" s="428"/>
      <c r="F272" s="419"/>
      <c r="G272" s="419"/>
      <c r="H272" s="437"/>
      <c r="I272" s="428"/>
      <c r="J272" s="428"/>
      <c r="K272" s="437"/>
    </row>
    <row r="273" spans="1:11" ht="22.5" customHeight="1" thickTop="1" thickBot="1" x14ac:dyDescent="0.25">
      <c r="A273" s="2270" t="s">
        <v>1719</v>
      </c>
      <c r="B273" s="2271"/>
      <c r="C273" s="488">
        <f t="shared" ref="C273:H273" si="10">SUM(C191,C201,C211,C216,C224,C228,C229,C259:C272)</f>
        <v>7354899</v>
      </c>
      <c r="D273" s="488">
        <f t="shared" si="10"/>
        <v>0</v>
      </c>
      <c r="E273" s="488">
        <f t="shared" si="10"/>
        <v>0</v>
      </c>
      <c r="F273" s="488">
        <f t="shared" si="10"/>
        <v>48970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7354899</v>
      </c>
      <c r="D274" s="488">
        <f>SUM(D178,D184,D273)</f>
        <v>0</v>
      </c>
      <c r="E274" s="488">
        <f>SUM(E178,E273)</f>
        <v>0</v>
      </c>
      <c r="F274" s="488">
        <f t="shared" ref="F274:K274" si="11">SUM(F178,F184,F273)</f>
        <v>48970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53938072</v>
      </c>
      <c r="D275" s="488">
        <f t="shared" si="12"/>
        <v>4117852</v>
      </c>
      <c r="E275" s="488">
        <f t="shared" si="12"/>
        <v>4920542</v>
      </c>
      <c r="F275" s="488">
        <f t="shared" si="12"/>
        <v>2473051</v>
      </c>
      <c r="G275" s="488">
        <f t="shared" si="12"/>
        <v>1478568</v>
      </c>
      <c r="H275" s="488">
        <f t="shared" si="12"/>
        <v>3278073</v>
      </c>
      <c r="I275" s="488">
        <f t="shared" si="12"/>
        <v>2038</v>
      </c>
      <c r="J275" s="488">
        <f t="shared" si="12"/>
        <v>771951</v>
      </c>
      <c r="K275" s="438">
        <f t="shared" si="12"/>
        <v>342579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264" activePane="bottomLeft" state="frozen"/>
      <selection pane="bottomLeft" activeCell="H125" sqref="H125"/>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4"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80" t="s">
        <v>335</v>
      </c>
      <c r="B3" s="2281"/>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f>13220097+1</f>
        <v>13220098</v>
      </c>
      <c r="D5" s="407">
        <v>1695154</v>
      </c>
      <c r="E5" s="407">
        <v>254527</v>
      </c>
      <c r="F5" s="407">
        <v>243118</v>
      </c>
      <c r="G5" s="407">
        <v>45452</v>
      </c>
      <c r="H5" s="407"/>
      <c r="I5" s="431"/>
      <c r="J5" s="431"/>
      <c r="K5" s="409">
        <f>SUM(C5:J5)</f>
        <v>15458349</v>
      </c>
      <c r="L5" s="407">
        <v>15710888</v>
      </c>
    </row>
    <row r="6" spans="1:14" x14ac:dyDescent="0.2">
      <c r="A6" s="1753" t="s">
        <v>1749</v>
      </c>
      <c r="B6" s="265" t="s">
        <v>1747</v>
      </c>
      <c r="C6" s="502"/>
      <c r="D6" s="502"/>
      <c r="E6" s="407"/>
      <c r="F6" s="502"/>
      <c r="G6" s="502"/>
      <c r="H6" s="502"/>
      <c r="I6" s="502"/>
      <c r="J6" s="502"/>
      <c r="K6" s="409">
        <f>SUM(C6,E6)</f>
        <v>0</v>
      </c>
      <c r="L6" s="407"/>
    </row>
    <row r="7" spans="1:14" x14ac:dyDescent="0.2">
      <c r="A7" s="1753" t="s">
        <v>170</v>
      </c>
      <c r="B7" s="265" t="s">
        <v>1121</v>
      </c>
      <c r="C7" s="431">
        <v>538355</v>
      </c>
      <c r="D7" s="431">
        <v>138898</v>
      </c>
      <c r="E7" s="431">
        <v>13032</v>
      </c>
      <c r="F7" s="431">
        <v>8441</v>
      </c>
      <c r="G7" s="431">
        <v>2143</v>
      </c>
      <c r="H7" s="431"/>
      <c r="I7" s="431"/>
      <c r="J7" s="431"/>
      <c r="K7" s="409">
        <f t="shared" ref="K7:K32" si="0">SUM(C7:J7)</f>
        <v>700869</v>
      </c>
      <c r="L7" s="407">
        <v>688745</v>
      </c>
    </row>
    <row r="8" spans="1:14" x14ac:dyDescent="0.2">
      <c r="A8" s="1753" t="s">
        <v>171</v>
      </c>
      <c r="B8" s="265">
        <v>1200</v>
      </c>
      <c r="C8" s="407">
        <f>6371575+5</f>
        <v>6371580</v>
      </c>
      <c r="D8" s="407">
        <v>1321806</v>
      </c>
      <c r="E8" s="407">
        <v>716383</v>
      </c>
      <c r="F8" s="407">
        <v>71752</v>
      </c>
      <c r="G8" s="407">
        <v>13273</v>
      </c>
      <c r="H8" s="407">
        <v>1135081</v>
      </c>
      <c r="I8" s="431"/>
      <c r="J8" s="431"/>
      <c r="K8" s="409">
        <f t="shared" si="0"/>
        <v>9629875</v>
      </c>
      <c r="L8" s="407">
        <v>9882005</v>
      </c>
    </row>
    <row r="9" spans="1:14" x14ac:dyDescent="0.2">
      <c r="A9" s="1753" t="s">
        <v>818</v>
      </c>
      <c r="B9" s="265" t="s">
        <v>1122</v>
      </c>
      <c r="C9" s="431"/>
      <c r="D9" s="431"/>
      <c r="E9" s="431"/>
      <c r="F9" s="431"/>
      <c r="G9" s="431"/>
      <c r="H9" s="431"/>
      <c r="I9" s="431"/>
      <c r="J9" s="431"/>
      <c r="K9" s="409">
        <f t="shared" si="0"/>
        <v>0</v>
      </c>
      <c r="L9" s="407">
        <v>2134434</v>
      </c>
    </row>
    <row r="10" spans="1:14" x14ac:dyDescent="0.2">
      <c r="A10" s="1753" t="s">
        <v>819</v>
      </c>
      <c r="B10" s="265">
        <v>1250</v>
      </c>
      <c r="C10" s="407">
        <v>1376304</v>
      </c>
      <c r="D10" s="407">
        <v>175676</v>
      </c>
      <c r="E10" s="407">
        <v>121552</v>
      </c>
      <c r="F10" s="407">
        <v>459556</v>
      </c>
      <c r="G10" s="407">
        <v>70974</v>
      </c>
      <c r="H10" s="407"/>
      <c r="I10" s="431"/>
      <c r="J10" s="431"/>
      <c r="K10" s="409">
        <f t="shared" si="0"/>
        <v>2204062</v>
      </c>
      <c r="L10" s="407"/>
    </row>
    <row r="11" spans="1:14" x14ac:dyDescent="0.2">
      <c r="A11" s="1753" t="s">
        <v>1321</v>
      </c>
      <c r="B11" s="265" t="s">
        <v>168</v>
      </c>
      <c r="C11" s="431"/>
      <c r="D11" s="431"/>
      <c r="E11" s="431"/>
      <c r="F11" s="431"/>
      <c r="G11" s="431"/>
      <c r="H11" s="431"/>
      <c r="I11" s="431"/>
      <c r="J11" s="431"/>
      <c r="K11" s="409">
        <f t="shared" si="0"/>
        <v>0</v>
      </c>
      <c r="L11" s="407"/>
    </row>
    <row r="12" spans="1:14" x14ac:dyDescent="0.2">
      <c r="A12" s="1753" t="s">
        <v>1116</v>
      </c>
      <c r="B12" s="265">
        <v>1300</v>
      </c>
      <c r="C12" s="407">
        <f>253385-2</f>
        <v>253383</v>
      </c>
      <c r="D12" s="407">
        <v>73715</v>
      </c>
      <c r="E12" s="407">
        <v>7890</v>
      </c>
      <c r="F12" s="407">
        <v>19848</v>
      </c>
      <c r="G12" s="407"/>
      <c r="H12" s="407"/>
      <c r="I12" s="431"/>
      <c r="J12" s="431"/>
      <c r="K12" s="409">
        <f t="shared" si="0"/>
        <v>354836</v>
      </c>
      <c r="L12" s="407">
        <f>380543</f>
        <v>380543</v>
      </c>
    </row>
    <row r="13" spans="1:14" x14ac:dyDescent="0.2">
      <c r="A13" s="1753" t="s">
        <v>820</v>
      </c>
      <c r="B13" s="265">
        <v>1400</v>
      </c>
      <c r="C13" s="407">
        <f>89284+26364</f>
        <v>115648</v>
      </c>
      <c r="D13" s="407">
        <f>18876+1623</f>
        <v>20499</v>
      </c>
      <c r="E13" s="407">
        <f>119+3891</f>
        <v>4010</v>
      </c>
      <c r="F13" s="407">
        <f>1223+12132</f>
        <v>13355</v>
      </c>
      <c r="G13" s="407">
        <v>12399</v>
      </c>
      <c r="H13" s="407"/>
      <c r="I13" s="431"/>
      <c r="J13" s="431"/>
      <c r="K13" s="409">
        <f t="shared" si="0"/>
        <v>165911</v>
      </c>
      <c r="L13" s="407">
        <f>92843+54596</f>
        <v>147439</v>
      </c>
    </row>
    <row r="14" spans="1:14" x14ac:dyDescent="0.2">
      <c r="A14" s="1753" t="s">
        <v>1117</v>
      </c>
      <c r="B14" s="265">
        <v>1500</v>
      </c>
      <c r="C14" s="407">
        <f>765417-4</f>
        <v>765413</v>
      </c>
      <c r="D14" s="407">
        <v>70815</v>
      </c>
      <c r="E14" s="407">
        <v>59772</v>
      </c>
      <c r="F14" s="407">
        <v>38762</v>
      </c>
      <c r="G14" s="407">
        <v>17223</v>
      </c>
      <c r="H14" s="407">
        <v>2615</v>
      </c>
      <c r="I14" s="431"/>
      <c r="J14" s="431"/>
      <c r="K14" s="409">
        <f t="shared" si="0"/>
        <v>954600</v>
      </c>
      <c r="L14" s="407">
        <v>996215</v>
      </c>
    </row>
    <row r="15" spans="1:14" x14ac:dyDescent="0.2">
      <c r="A15" s="1753" t="s">
        <v>1118</v>
      </c>
      <c r="B15" s="265">
        <v>1600</v>
      </c>
      <c r="C15" s="407">
        <v>30170</v>
      </c>
      <c r="D15" s="407">
        <v>701</v>
      </c>
      <c r="E15" s="407"/>
      <c r="F15" s="407">
        <v>1346</v>
      </c>
      <c r="G15" s="407"/>
      <c r="H15" s="407"/>
      <c r="I15" s="431"/>
      <c r="J15" s="431"/>
      <c r="K15" s="409">
        <f t="shared" si="0"/>
        <v>32217</v>
      </c>
      <c r="L15" s="407">
        <v>52318</v>
      </c>
    </row>
    <row r="16" spans="1:14" x14ac:dyDescent="0.2">
      <c r="A16" s="1753" t="s">
        <v>1143</v>
      </c>
      <c r="B16" s="265" t="s">
        <v>492</v>
      </c>
      <c r="C16" s="407"/>
      <c r="D16" s="407"/>
      <c r="E16" s="407"/>
      <c r="F16" s="407"/>
      <c r="G16" s="407"/>
      <c r="H16" s="407"/>
      <c r="I16" s="431"/>
      <c r="J16" s="431"/>
      <c r="K16" s="409">
        <f t="shared" si="0"/>
        <v>0</v>
      </c>
      <c r="L16" s="407"/>
    </row>
    <row r="17" spans="1:12" x14ac:dyDescent="0.2">
      <c r="A17" s="1753" t="s">
        <v>821</v>
      </c>
      <c r="B17" s="265" t="s">
        <v>169</v>
      </c>
      <c r="C17" s="431">
        <v>148786</v>
      </c>
      <c r="D17" s="431">
        <v>7339</v>
      </c>
      <c r="E17" s="431"/>
      <c r="F17" s="431">
        <v>1717</v>
      </c>
      <c r="G17" s="431"/>
      <c r="H17" s="431"/>
      <c r="I17" s="431"/>
      <c r="J17" s="431"/>
      <c r="K17" s="409">
        <f t="shared" si="0"/>
        <v>157842</v>
      </c>
      <c r="L17" s="407">
        <v>160720</v>
      </c>
    </row>
    <row r="18" spans="1:12" x14ac:dyDescent="0.2">
      <c r="A18" s="1753" t="s">
        <v>1262</v>
      </c>
      <c r="B18" s="265">
        <v>1800</v>
      </c>
      <c r="C18" s="407">
        <v>1303303</v>
      </c>
      <c r="D18" s="407">
        <v>182615</v>
      </c>
      <c r="E18" s="407">
        <v>700</v>
      </c>
      <c r="F18" s="407">
        <v>6411</v>
      </c>
      <c r="G18" s="407">
        <v>15</v>
      </c>
      <c r="H18" s="407"/>
      <c r="I18" s="431"/>
      <c r="J18" s="431"/>
      <c r="K18" s="409">
        <f t="shared" si="0"/>
        <v>1493044</v>
      </c>
      <c r="L18" s="407">
        <v>1511816</v>
      </c>
    </row>
    <row r="19" spans="1:12" x14ac:dyDescent="0.2">
      <c r="A19" s="1753" t="s">
        <v>140</v>
      </c>
      <c r="B19" s="265">
        <v>1900</v>
      </c>
      <c r="C19" s="407"/>
      <c r="D19" s="407"/>
      <c r="E19" s="407"/>
      <c r="F19" s="407"/>
      <c r="G19" s="407"/>
      <c r="H19" s="407"/>
      <c r="I19" s="431"/>
      <c r="J19" s="431"/>
      <c r="K19" s="409">
        <f t="shared" si="0"/>
        <v>0</v>
      </c>
      <c r="L19" s="407"/>
    </row>
    <row r="20" spans="1:12" x14ac:dyDescent="0.2">
      <c r="A20" s="1754" t="s">
        <v>835</v>
      </c>
      <c r="B20" s="290" t="s">
        <v>822</v>
      </c>
      <c r="C20" s="502"/>
      <c r="D20" s="502"/>
      <c r="E20" s="502"/>
      <c r="F20" s="502"/>
      <c r="G20" s="502"/>
      <c r="H20" s="682"/>
      <c r="I20" s="408"/>
      <c r="J20" s="476"/>
      <c r="K20" s="409">
        <f t="shared" si="0"/>
        <v>0</v>
      </c>
      <c r="L20" s="434"/>
    </row>
    <row r="21" spans="1:12" x14ac:dyDescent="0.2">
      <c r="A21" s="1754" t="s">
        <v>836</v>
      </c>
      <c r="B21" s="290" t="s">
        <v>823</v>
      </c>
      <c r="C21" s="502"/>
      <c r="D21" s="502"/>
      <c r="E21" s="502"/>
      <c r="F21" s="502"/>
      <c r="G21" s="502"/>
      <c r="H21" s="682"/>
      <c r="I21" s="408"/>
      <c r="J21" s="502"/>
      <c r="K21" s="409">
        <f t="shared" si="0"/>
        <v>0</v>
      </c>
      <c r="L21" s="434"/>
    </row>
    <row r="22" spans="1:12" x14ac:dyDescent="0.2">
      <c r="A22" s="1754" t="s">
        <v>837</v>
      </c>
      <c r="B22" s="290" t="s">
        <v>824</v>
      </c>
      <c r="C22" s="502"/>
      <c r="D22" s="502"/>
      <c r="E22" s="502"/>
      <c r="F22" s="502"/>
      <c r="G22" s="502"/>
      <c r="H22" s="682"/>
      <c r="I22" s="408"/>
      <c r="J22" s="502"/>
      <c r="K22" s="409">
        <f t="shared" si="0"/>
        <v>0</v>
      </c>
      <c r="L22" s="434"/>
    </row>
    <row r="23" spans="1:12" x14ac:dyDescent="0.2">
      <c r="A23" s="1754" t="s">
        <v>838</v>
      </c>
      <c r="B23" s="290" t="s">
        <v>825</v>
      </c>
      <c r="C23" s="502"/>
      <c r="D23" s="502"/>
      <c r="E23" s="502"/>
      <c r="F23" s="502"/>
      <c r="G23" s="502"/>
      <c r="H23" s="682"/>
      <c r="I23" s="408"/>
      <c r="J23" s="502"/>
      <c r="K23" s="409">
        <f t="shared" si="0"/>
        <v>0</v>
      </c>
      <c r="L23" s="434"/>
    </row>
    <row r="24" spans="1:12" ht="12.75" customHeight="1" x14ac:dyDescent="0.2">
      <c r="A24" s="1754" t="s">
        <v>839</v>
      </c>
      <c r="B24" s="290" t="s">
        <v>826</v>
      </c>
      <c r="C24" s="502"/>
      <c r="D24" s="502"/>
      <c r="E24" s="502"/>
      <c r="F24" s="502"/>
      <c r="G24" s="502"/>
      <c r="H24" s="682"/>
      <c r="I24" s="408"/>
      <c r="J24" s="502"/>
      <c r="K24" s="409">
        <f t="shared" si="0"/>
        <v>0</v>
      </c>
      <c r="L24" s="434"/>
    </row>
    <row r="25" spans="1:12" ht="12.75" customHeight="1" x14ac:dyDescent="0.2">
      <c r="A25" s="1754" t="s">
        <v>920</v>
      </c>
      <c r="B25" s="290" t="s">
        <v>827</v>
      </c>
      <c r="C25" s="502"/>
      <c r="D25" s="502"/>
      <c r="E25" s="502"/>
      <c r="F25" s="502"/>
      <c r="G25" s="502"/>
      <c r="H25" s="682"/>
      <c r="I25" s="408"/>
      <c r="J25" s="502"/>
      <c r="K25" s="409">
        <f t="shared" si="0"/>
        <v>0</v>
      </c>
      <c r="L25" s="434"/>
    </row>
    <row r="26" spans="1:12" x14ac:dyDescent="0.2">
      <c r="A26" s="1754" t="s">
        <v>707</v>
      </c>
      <c r="B26" s="290" t="s">
        <v>828</v>
      </c>
      <c r="C26" s="502"/>
      <c r="D26" s="502"/>
      <c r="E26" s="502"/>
      <c r="F26" s="502"/>
      <c r="G26" s="502"/>
      <c r="H26" s="682"/>
      <c r="I26" s="408"/>
      <c r="J26" s="502"/>
      <c r="K26" s="409">
        <f t="shared" si="0"/>
        <v>0</v>
      </c>
      <c r="L26" s="434"/>
    </row>
    <row r="27" spans="1:12" x14ac:dyDescent="0.2">
      <c r="A27" s="1754" t="s">
        <v>708</v>
      </c>
      <c r="B27" s="290" t="s">
        <v>829</v>
      </c>
      <c r="C27" s="502"/>
      <c r="D27" s="502"/>
      <c r="E27" s="502"/>
      <c r="F27" s="502"/>
      <c r="G27" s="502"/>
      <c r="H27" s="682"/>
      <c r="I27" s="408"/>
      <c r="J27" s="502"/>
      <c r="K27" s="409">
        <f t="shared" si="0"/>
        <v>0</v>
      </c>
      <c r="L27" s="434"/>
    </row>
    <row r="28" spans="1:12" x14ac:dyDescent="0.2">
      <c r="A28" s="1754" t="s">
        <v>156</v>
      </c>
      <c r="B28" s="290" t="s">
        <v>830</v>
      </c>
      <c r="C28" s="502"/>
      <c r="D28" s="502"/>
      <c r="E28" s="502"/>
      <c r="F28" s="502"/>
      <c r="G28" s="502"/>
      <c r="H28" s="682"/>
      <c r="I28" s="408"/>
      <c r="J28" s="502"/>
      <c r="K28" s="409">
        <f t="shared" si="0"/>
        <v>0</v>
      </c>
      <c r="L28" s="434"/>
    </row>
    <row r="29" spans="1:12" x14ac:dyDescent="0.2">
      <c r="A29" s="1754" t="s">
        <v>157</v>
      </c>
      <c r="B29" s="290" t="s">
        <v>831</v>
      </c>
      <c r="C29" s="502"/>
      <c r="D29" s="502"/>
      <c r="E29" s="502"/>
      <c r="F29" s="502"/>
      <c r="G29" s="502"/>
      <c r="H29" s="682"/>
      <c r="I29" s="408"/>
      <c r="J29" s="502"/>
      <c r="K29" s="409">
        <f t="shared" si="0"/>
        <v>0</v>
      </c>
      <c r="L29" s="434"/>
    </row>
    <row r="30" spans="1:12" x14ac:dyDescent="0.2">
      <c r="A30" s="1754" t="s">
        <v>158</v>
      </c>
      <c r="B30" s="290" t="s">
        <v>832</v>
      </c>
      <c r="C30" s="502"/>
      <c r="D30" s="502"/>
      <c r="E30" s="502"/>
      <c r="F30" s="502"/>
      <c r="G30" s="502"/>
      <c r="H30" s="682"/>
      <c r="I30" s="408"/>
      <c r="J30" s="502"/>
      <c r="K30" s="409">
        <f t="shared" si="0"/>
        <v>0</v>
      </c>
      <c r="L30" s="434"/>
    </row>
    <row r="31" spans="1:12" x14ac:dyDescent="0.2">
      <c r="A31" s="1754" t="s">
        <v>159</v>
      </c>
      <c r="B31" s="290" t="s">
        <v>833</v>
      </c>
      <c r="C31" s="502"/>
      <c r="D31" s="502"/>
      <c r="E31" s="502"/>
      <c r="F31" s="502"/>
      <c r="G31" s="502"/>
      <c r="H31" s="682"/>
      <c r="I31" s="408"/>
      <c r="J31" s="502"/>
      <c r="K31" s="409">
        <f t="shared" si="0"/>
        <v>0</v>
      </c>
      <c r="L31" s="434"/>
    </row>
    <row r="32" spans="1:12" x14ac:dyDescent="0.2">
      <c r="A32" s="1755"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24123040</v>
      </c>
      <c r="D33" s="410">
        <f t="shared" ref="D33:L33" si="1">SUM(D5:D32)</f>
        <v>3687218</v>
      </c>
      <c r="E33" s="410">
        <f t="shared" si="1"/>
        <v>1177866</v>
      </c>
      <c r="F33" s="410">
        <f t="shared" si="1"/>
        <v>864306</v>
      </c>
      <c r="G33" s="410">
        <f t="shared" si="1"/>
        <v>161479</v>
      </c>
      <c r="H33" s="410">
        <f t="shared" si="1"/>
        <v>1137696</v>
      </c>
      <c r="I33" s="410">
        <f t="shared" si="1"/>
        <v>0</v>
      </c>
      <c r="J33" s="410">
        <f t="shared" si="1"/>
        <v>0</v>
      </c>
      <c r="K33" s="410">
        <f t="shared" si="1"/>
        <v>31151605</v>
      </c>
      <c r="L33" s="410">
        <f t="shared" si="1"/>
        <v>31665123</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f>148021+1017670-2</f>
        <v>1165689</v>
      </c>
      <c r="D36" s="413">
        <f>37962+156645</f>
        <v>194607</v>
      </c>
      <c r="E36" s="413">
        <v>70203</v>
      </c>
      <c r="F36" s="413">
        <v>426</v>
      </c>
      <c r="G36" s="413"/>
      <c r="H36" s="413"/>
      <c r="I36" s="431"/>
      <c r="J36" s="431"/>
      <c r="K36" s="409">
        <f t="shared" ref="K36:K41" si="2">SUM(C36:J36)</f>
        <v>1430925</v>
      </c>
      <c r="L36" s="407">
        <f>190101+1302738</f>
        <v>1492839</v>
      </c>
    </row>
    <row r="37" spans="1:14" x14ac:dyDescent="0.2">
      <c r="A37" s="1753" t="s">
        <v>1265</v>
      </c>
      <c r="B37" s="265">
        <v>2120</v>
      </c>
      <c r="C37" s="407">
        <f>122515+548551-1</f>
        <v>671065</v>
      </c>
      <c r="D37" s="407">
        <f>38323+57574</f>
        <v>95897</v>
      </c>
      <c r="E37" s="407">
        <f>19077+780</f>
        <v>19857</v>
      </c>
      <c r="F37" s="407">
        <f>72+34839</f>
        <v>34911</v>
      </c>
      <c r="G37" s="407"/>
      <c r="H37" s="407"/>
      <c r="I37" s="431"/>
      <c r="J37" s="431"/>
      <c r="K37" s="409">
        <f t="shared" si="2"/>
        <v>821730</v>
      </c>
      <c r="L37" s="407">
        <f>186854+593391</f>
        <v>780245</v>
      </c>
    </row>
    <row r="38" spans="1:14" x14ac:dyDescent="0.2">
      <c r="A38" s="1753" t="s">
        <v>220</v>
      </c>
      <c r="B38" s="265">
        <v>2130</v>
      </c>
      <c r="C38" s="407">
        <v>480382</v>
      </c>
      <c r="D38" s="407">
        <v>67528</v>
      </c>
      <c r="E38" s="407">
        <v>28382</v>
      </c>
      <c r="F38" s="407">
        <v>1753</v>
      </c>
      <c r="G38" s="407"/>
      <c r="H38" s="407"/>
      <c r="I38" s="431"/>
      <c r="J38" s="431"/>
      <c r="K38" s="409">
        <f t="shared" si="2"/>
        <v>578045</v>
      </c>
      <c r="L38" s="407">
        <v>656714</v>
      </c>
    </row>
    <row r="39" spans="1:14" x14ac:dyDescent="0.2">
      <c r="A39" s="1753" t="s">
        <v>221</v>
      </c>
      <c r="B39" s="265">
        <v>2140</v>
      </c>
      <c r="C39" s="407">
        <v>385251</v>
      </c>
      <c r="D39" s="407">
        <v>48397</v>
      </c>
      <c r="E39" s="407">
        <v>2843</v>
      </c>
      <c r="F39" s="407">
        <v>4107</v>
      </c>
      <c r="G39" s="407"/>
      <c r="H39" s="407"/>
      <c r="I39" s="431"/>
      <c r="J39" s="431"/>
      <c r="K39" s="409">
        <f t="shared" si="2"/>
        <v>440598</v>
      </c>
      <c r="L39" s="407">
        <v>450165</v>
      </c>
    </row>
    <row r="40" spans="1:14" x14ac:dyDescent="0.2">
      <c r="A40" s="1753" t="s">
        <v>222</v>
      </c>
      <c r="B40" s="265">
        <v>2150</v>
      </c>
      <c r="C40" s="407">
        <v>765034</v>
      </c>
      <c r="D40" s="407">
        <v>96577</v>
      </c>
      <c r="E40" s="407">
        <v>68273</v>
      </c>
      <c r="F40" s="407">
        <v>3217</v>
      </c>
      <c r="G40" s="407"/>
      <c r="H40" s="407"/>
      <c r="I40" s="431"/>
      <c r="J40" s="431"/>
      <c r="K40" s="409">
        <f t="shared" si="2"/>
        <v>933101</v>
      </c>
      <c r="L40" s="407">
        <v>944697</v>
      </c>
    </row>
    <row r="41" spans="1:14" x14ac:dyDescent="0.2">
      <c r="A41" s="1753" t="s">
        <v>1882</v>
      </c>
      <c r="B41" s="265">
        <v>2190</v>
      </c>
      <c r="C41" s="407">
        <v>25222</v>
      </c>
      <c r="D41" s="407">
        <v>1395</v>
      </c>
      <c r="E41" s="407">
        <v>195</v>
      </c>
      <c r="F41" s="407">
        <v>9283</v>
      </c>
      <c r="G41" s="407"/>
      <c r="H41" s="407"/>
      <c r="I41" s="431"/>
      <c r="J41" s="431"/>
      <c r="K41" s="409">
        <f t="shared" si="2"/>
        <v>36095</v>
      </c>
      <c r="L41" s="407">
        <v>40800</v>
      </c>
    </row>
    <row r="42" spans="1:14" ht="12.75" customHeight="1" thickBot="1" x14ac:dyDescent="0.25">
      <c r="A42" s="876" t="s">
        <v>640</v>
      </c>
      <c r="B42" s="463" t="s">
        <v>812</v>
      </c>
      <c r="C42" s="410">
        <f>SUM(C36:C41)</f>
        <v>3492643</v>
      </c>
      <c r="D42" s="410">
        <f t="shared" ref="D42:L42" si="3">SUM(D36:D41)</f>
        <v>504401</v>
      </c>
      <c r="E42" s="410">
        <f t="shared" si="3"/>
        <v>189753</v>
      </c>
      <c r="F42" s="410">
        <f t="shared" si="3"/>
        <v>53697</v>
      </c>
      <c r="G42" s="410">
        <f t="shared" si="3"/>
        <v>0</v>
      </c>
      <c r="H42" s="410">
        <f t="shared" si="3"/>
        <v>0</v>
      </c>
      <c r="I42" s="410">
        <f t="shared" si="3"/>
        <v>0</v>
      </c>
      <c r="J42" s="410">
        <f t="shared" si="3"/>
        <v>0</v>
      </c>
      <c r="K42" s="410">
        <f t="shared" si="3"/>
        <v>4240494</v>
      </c>
      <c r="L42" s="410">
        <f t="shared" si="3"/>
        <v>4365460</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f>597774+1</f>
        <v>597775</v>
      </c>
      <c r="D44" s="413">
        <v>225114</v>
      </c>
      <c r="E44" s="413">
        <f>16051+239204</f>
        <v>255255</v>
      </c>
      <c r="F44" s="413">
        <v>61751</v>
      </c>
      <c r="G44" s="413">
        <v>30516</v>
      </c>
      <c r="H44" s="413">
        <v>1065</v>
      </c>
      <c r="I44" s="431"/>
      <c r="J44" s="431"/>
      <c r="K44" s="415">
        <f>SUM(C44:J44)</f>
        <v>1171476</v>
      </c>
      <c r="L44" s="413">
        <f>14896+1384953</f>
        <v>1399849</v>
      </c>
    </row>
    <row r="45" spans="1:14" x14ac:dyDescent="0.2">
      <c r="A45" s="1753" t="s">
        <v>956</v>
      </c>
      <c r="B45" s="265">
        <v>2220</v>
      </c>
      <c r="C45" s="407">
        <v>784193</v>
      </c>
      <c r="D45" s="407">
        <v>114700</v>
      </c>
      <c r="E45" s="407">
        <v>55530</v>
      </c>
      <c r="F45" s="407">
        <v>289771</v>
      </c>
      <c r="G45" s="407">
        <v>9850</v>
      </c>
      <c r="H45" s="407"/>
      <c r="I45" s="431"/>
      <c r="J45" s="431"/>
      <c r="K45" s="415">
        <f>SUM(C45:J45)</f>
        <v>1254044</v>
      </c>
      <c r="L45" s="407">
        <f>1353060</f>
        <v>1353060</v>
      </c>
    </row>
    <row r="46" spans="1:14" x14ac:dyDescent="0.2">
      <c r="A46" s="1753" t="s">
        <v>957</v>
      </c>
      <c r="B46" s="265">
        <v>2230</v>
      </c>
      <c r="C46" s="407"/>
      <c r="D46" s="407"/>
      <c r="E46" s="407">
        <v>13000</v>
      </c>
      <c r="F46" s="407">
        <v>6500</v>
      </c>
      <c r="G46" s="407"/>
      <c r="H46" s="407"/>
      <c r="I46" s="431"/>
      <c r="J46" s="431"/>
      <c r="K46" s="415">
        <f>SUM(C46:J46)</f>
        <v>19500</v>
      </c>
      <c r="L46" s="407">
        <v>38000</v>
      </c>
    </row>
    <row r="47" spans="1:14" ht="12.75" customHeight="1" thickBot="1" x14ac:dyDescent="0.25">
      <c r="A47" s="876" t="s">
        <v>641</v>
      </c>
      <c r="B47" s="463" t="s">
        <v>33</v>
      </c>
      <c r="C47" s="410">
        <f>SUM(C44:C46)</f>
        <v>1381968</v>
      </c>
      <c r="D47" s="410">
        <f t="shared" ref="D47:K47" si="4">SUM(D44:D46)</f>
        <v>339814</v>
      </c>
      <c r="E47" s="410">
        <f t="shared" si="4"/>
        <v>323785</v>
      </c>
      <c r="F47" s="410">
        <f t="shared" si="4"/>
        <v>358022</v>
      </c>
      <c r="G47" s="410">
        <f t="shared" si="4"/>
        <v>40366</v>
      </c>
      <c r="H47" s="410">
        <f t="shared" si="4"/>
        <v>1065</v>
      </c>
      <c r="I47" s="410">
        <f t="shared" si="4"/>
        <v>0</v>
      </c>
      <c r="J47" s="410">
        <f t="shared" si="4"/>
        <v>0</v>
      </c>
      <c r="K47" s="410">
        <f t="shared" si="4"/>
        <v>2445020</v>
      </c>
      <c r="L47" s="410">
        <f>SUM(L44:L46)</f>
        <v>2790909</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v>46568</v>
      </c>
      <c r="D49" s="413">
        <v>17429</v>
      </c>
      <c r="E49" s="413">
        <v>65289</v>
      </c>
      <c r="F49" s="413">
        <v>3075</v>
      </c>
      <c r="G49" s="413"/>
      <c r="H49" s="413">
        <v>88084</v>
      </c>
      <c r="I49" s="431"/>
      <c r="J49" s="431"/>
      <c r="K49" s="415">
        <f>SUM(C49:J49)</f>
        <v>220445</v>
      </c>
      <c r="L49" s="413">
        <v>249447</v>
      </c>
    </row>
    <row r="50" spans="1:14" x14ac:dyDescent="0.2">
      <c r="A50" s="1753" t="s">
        <v>959</v>
      </c>
      <c r="B50" s="265">
        <v>2320</v>
      </c>
      <c r="C50" s="407">
        <f>124090+259534+1</f>
        <v>383625</v>
      </c>
      <c r="D50" s="407">
        <f>33933+32932</f>
        <v>66865</v>
      </c>
      <c r="E50" s="407">
        <f>3974+3653</f>
        <v>7627</v>
      </c>
      <c r="F50" s="407">
        <f>397+3453</f>
        <v>3850</v>
      </c>
      <c r="G50" s="407"/>
      <c r="H50" s="407"/>
      <c r="I50" s="431"/>
      <c r="J50" s="431"/>
      <c r="K50" s="415">
        <f>SUM(C50:J50)</f>
        <v>461967</v>
      </c>
      <c r="L50" s="407">
        <f>256895+297826</f>
        <v>554721</v>
      </c>
    </row>
    <row r="51" spans="1:14" x14ac:dyDescent="0.2">
      <c r="A51" s="1753" t="s">
        <v>45</v>
      </c>
      <c r="B51" s="265">
        <v>2330</v>
      </c>
      <c r="C51" s="407">
        <v>705934</v>
      </c>
      <c r="D51" s="407">
        <v>61011</v>
      </c>
      <c r="E51" s="407">
        <v>6379</v>
      </c>
      <c r="F51" s="407">
        <v>8316</v>
      </c>
      <c r="G51" s="407">
        <v>3572</v>
      </c>
      <c r="H51" s="407"/>
      <c r="I51" s="431"/>
      <c r="J51" s="431"/>
      <c r="K51" s="415">
        <f>SUM(C51:J51)</f>
        <v>785212</v>
      </c>
      <c r="L51" s="407">
        <f>4000+805561</f>
        <v>809561</v>
      </c>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1136127</v>
      </c>
      <c r="D53" s="410">
        <f t="shared" ref="D53:L53" si="5">SUM(D49:D52)</f>
        <v>145305</v>
      </c>
      <c r="E53" s="410">
        <f t="shared" si="5"/>
        <v>79295</v>
      </c>
      <c r="F53" s="410">
        <f t="shared" si="5"/>
        <v>15241</v>
      </c>
      <c r="G53" s="410">
        <f t="shared" si="5"/>
        <v>3572</v>
      </c>
      <c r="H53" s="410">
        <f t="shared" si="5"/>
        <v>88084</v>
      </c>
      <c r="I53" s="410">
        <f t="shared" si="5"/>
        <v>0</v>
      </c>
      <c r="J53" s="410">
        <f t="shared" si="5"/>
        <v>0</v>
      </c>
      <c r="K53" s="410">
        <f t="shared" si="5"/>
        <v>1467624</v>
      </c>
      <c r="L53" s="410">
        <f t="shared" si="5"/>
        <v>1613729</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f>2167098-4</f>
        <v>2167094</v>
      </c>
      <c r="D55" s="413">
        <v>245768</v>
      </c>
      <c r="E55" s="413">
        <v>63918</v>
      </c>
      <c r="F55" s="413">
        <v>34515</v>
      </c>
      <c r="G55" s="413"/>
      <c r="H55" s="413"/>
      <c r="I55" s="431"/>
      <c r="J55" s="431"/>
      <c r="K55" s="415">
        <f>SUM(C55:J55)</f>
        <v>2511295</v>
      </c>
      <c r="L55" s="413">
        <v>2508845</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2167094</v>
      </c>
      <c r="D57" s="416">
        <f t="shared" ref="D57:K57" si="6">SUM(D55:D56)</f>
        <v>245768</v>
      </c>
      <c r="E57" s="416">
        <f t="shared" si="6"/>
        <v>63918</v>
      </c>
      <c r="F57" s="416">
        <f t="shared" si="6"/>
        <v>34515</v>
      </c>
      <c r="G57" s="416">
        <f t="shared" si="6"/>
        <v>0</v>
      </c>
      <c r="H57" s="416">
        <f t="shared" si="6"/>
        <v>0</v>
      </c>
      <c r="I57" s="416">
        <f t="shared" si="6"/>
        <v>0</v>
      </c>
      <c r="J57" s="416">
        <f t="shared" si="6"/>
        <v>0</v>
      </c>
      <c r="K57" s="416">
        <f t="shared" si="6"/>
        <v>2511295</v>
      </c>
      <c r="L57" s="410">
        <f>SUM(L55:L56)</f>
        <v>2508845</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v>157509</v>
      </c>
      <c r="D59" s="413">
        <v>1407</v>
      </c>
      <c r="E59" s="413">
        <v>984</v>
      </c>
      <c r="F59" s="413">
        <v>1974</v>
      </c>
      <c r="G59" s="413"/>
      <c r="H59" s="413"/>
      <c r="I59" s="431"/>
      <c r="J59" s="431"/>
      <c r="K59" s="415">
        <f t="shared" ref="K59:K64" si="7">SUM(C59:J59)</f>
        <v>161874</v>
      </c>
      <c r="L59" s="413">
        <v>168374</v>
      </c>
      <c r="M59" s="14"/>
      <c r="N59" s="14"/>
    </row>
    <row r="60" spans="1:14" s="15" customFormat="1" x14ac:dyDescent="0.2">
      <c r="A60" s="1753" t="s">
        <v>532</v>
      </c>
      <c r="B60" s="265">
        <v>2520</v>
      </c>
      <c r="C60" s="407">
        <f>7955+245679</f>
        <v>253634</v>
      </c>
      <c r="D60" s="407">
        <v>27350</v>
      </c>
      <c r="E60" s="407">
        <v>53021</v>
      </c>
      <c r="F60" s="407">
        <v>46600</v>
      </c>
      <c r="G60" s="407"/>
      <c r="H60" s="407"/>
      <c r="I60" s="431"/>
      <c r="J60" s="431"/>
      <c r="K60" s="415">
        <f t="shared" si="7"/>
        <v>380605</v>
      </c>
      <c r="L60" s="407">
        <v>348017</v>
      </c>
      <c r="M60" s="14"/>
      <c r="N60" s="14"/>
    </row>
    <row r="61" spans="1:14" s="15" customFormat="1" x14ac:dyDescent="0.2">
      <c r="A61" s="1753" t="s">
        <v>219</v>
      </c>
      <c r="B61" s="265">
        <v>2540</v>
      </c>
      <c r="C61" s="407">
        <f>3285+199252+1</f>
        <v>202538</v>
      </c>
      <c r="D61" s="407">
        <f>630+18432</f>
        <v>19062</v>
      </c>
      <c r="E61" s="407">
        <f>42076+252839</f>
        <v>294915</v>
      </c>
      <c r="F61" s="407">
        <f>700+1147848</f>
        <v>1148548</v>
      </c>
      <c r="G61" s="407"/>
      <c r="H61" s="407"/>
      <c r="I61" s="431"/>
      <c r="J61" s="431"/>
      <c r="K61" s="415">
        <f t="shared" si="7"/>
        <v>1665063</v>
      </c>
      <c r="L61" s="407">
        <f>48773+1626500</f>
        <v>1675273</v>
      </c>
      <c r="M61" s="14"/>
      <c r="N61" s="14"/>
    </row>
    <row r="62" spans="1:14" s="15" customFormat="1" x14ac:dyDescent="0.2">
      <c r="A62" s="1753" t="s">
        <v>1107</v>
      </c>
      <c r="B62" s="265">
        <v>2550</v>
      </c>
      <c r="C62" s="407"/>
      <c r="D62" s="407"/>
      <c r="E62" s="407">
        <v>1751</v>
      </c>
      <c r="F62" s="407"/>
      <c r="G62" s="407"/>
      <c r="H62" s="407"/>
      <c r="I62" s="431"/>
      <c r="J62" s="431"/>
      <c r="K62" s="415">
        <f t="shared" si="7"/>
        <v>1751</v>
      </c>
      <c r="L62" s="407">
        <f>500</f>
        <v>500</v>
      </c>
      <c r="M62" s="14"/>
      <c r="N62" s="14"/>
    </row>
    <row r="63" spans="1:14" s="14" customFormat="1" x14ac:dyDescent="0.2">
      <c r="A63" s="1753" t="s">
        <v>106</v>
      </c>
      <c r="B63" s="265">
        <v>2560</v>
      </c>
      <c r="C63" s="407">
        <v>2111</v>
      </c>
      <c r="D63" s="407">
        <v>6649</v>
      </c>
      <c r="E63" s="407">
        <v>1787305</v>
      </c>
      <c r="F63" s="407"/>
      <c r="G63" s="407">
        <v>2991</v>
      </c>
      <c r="H63" s="407"/>
      <c r="I63" s="431"/>
      <c r="J63" s="431"/>
      <c r="K63" s="415">
        <f t="shared" si="7"/>
        <v>1799056</v>
      </c>
      <c r="L63" s="407">
        <v>1790735</v>
      </c>
    </row>
    <row r="64" spans="1:14" s="14" customFormat="1" x14ac:dyDescent="0.2">
      <c r="A64" s="1760" t="s">
        <v>107</v>
      </c>
      <c r="B64" s="266">
        <v>2570</v>
      </c>
      <c r="C64" s="413">
        <f>168945-2</f>
        <v>168943</v>
      </c>
      <c r="D64" s="413">
        <v>20023</v>
      </c>
      <c r="E64" s="413">
        <v>35426</v>
      </c>
      <c r="F64" s="413">
        <v>40135</v>
      </c>
      <c r="G64" s="413">
        <f>45924-2</f>
        <v>45922</v>
      </c>
      <c r="H64" s="413"/>
      <c r="I64" s="431"/>
      <c r="J64" s="431"/>
      <c r="K64" s="415">
        <f t="shared" si="7"/>
        <v>310449</v>
      </c>
      <c r="L64" s="413">
        <v>302934</v>
      </c>
    </row>
    <row r="65" spans="1:14" s="15" customFormat="1" ht="12.75" customHeight="1" thickBot="1" x14ac:dyDescent="0.25">
      <c r="A65" s="876" t="s">
        <v>815</v>
      </c>
      <c r="B65" s="463" t="s">
        <v>36</v>
      </c>
      <c r="C65" s="410">
        <f>SUM(C59:C64)</f>
        <v>784735</v>
      </c>
      <c r="D65" s="410">
        <f t="shared" ref="D65:L65" si="8">SUM(D59:D64)</f>
        <v>74491</v>
      </c>
      <c r="E65" s="410">
        <f t="shared" si="8"/>
        <v>2173402</v>
      </c>
      <c r="F65" s="410">
        <f t="shared" si="8"/>
        <v>1237257</v>
      </c>
      <c r="G65" s="410">
        <f t="shared" si="8"/>
        <v>48913</v>
      </c>
      <c r="H65" s="410">
        <f t="shared" si="8"/>
        <v>0</v>
      </c>
      <c r="I65" s="410">
        <f t="shared" si="8"/>
        <v>0</v>
      </c>
      <c r="J65" s="410">
        <f t="shared" si="8"/>
        <v>0</v>
      </c>
      <c r="K65" s="410">
        <f t="shared" si="8"/>
        <v>4318798</v>
      </c>
      <c r="L65" s="410">
        <f t="shared" si="8"/>
        <v>4285833</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5">
        <v>2620</v>
      </c>
      <c r="C68" s="407">
        <f>730163+2</f>
        <v>730165</v>
      </c>
      <c r="D68" s="407">
        <v>61255</v>
      </c>
      <c r="E68" s="407">
        <v>4233</v>
      </c>
      <c r="F68" s="407">
        <v>3599</v>
      </c>
      <c r="G68" s="407">
        <v>792</v>
      </c>
      <c r="H68" s="407"/>
      <c r="I68" s="431"/>
      <c r="J68" s="431"/>
      <c r="K68" s="415">
        <f>SUM(C68:J68)</f>
        <v>800044</v>
      </c>
      <c r="L68" s="407">
        <v>789133</v>
      </c>
      <c r="M68" s="14"/>
      <c r="N68" s="14"/>
    </row>
    <row r="69" spans="1:14" s="15" customFormat="1" x14ac:dyDescent="0.2">
      <c r="A69" s="1753" t="s">
        <v>1228</v>
      </c>
      <c r="B69" s="265">
        <v>2630</v>
      </c>
      <c r="C69" s="407"/>
      <c r="D69" s="407"/>
      <c r="E69" s="407">
        <v>325</v>
      </c>
      <c r="F69" s="407"/>
      <c r="G69" s="407"/>
      <c r="H69" s="407"/>
      <c r="I69" s="431"/>
      <c r="J69" s="431"/>
      <c r="K69" s="415">
        <f>SUM(C69:J69)</f>
        <v>325</v>
      </c>
      <c r="L69" s="407">
        <f>600+500</f>
        <v>1100</v>
      </c>
      <c r="M69" s="14"/>
      <c r="N69" s="14"/>
    </row>
    <row r="70" spans="1:14" s="15" customFormat="1" x14ac:dyDescent="0.2">
      <c r="A70" s="1753" t="s">
        <v>464</v>
      </c>
      <c r="B70" s="265">
        <v>2640</v>
      </c>
      <c r="C70" s="407">
        <v>395509</v>
      </c>
      <c r="D70" s="407">
        <v>39763</v>
      </c>
      <c r="E70" s="407">
        <v>48421</v>
      </c>
      <c r="F70" s="407">
        <v>7229</v>
      </c>
      <c r="G70" s="407">
        <v>919</v>
      </c>
      <c r="H70" s="407"/>
      <c r="I70" s="431"/>
      <c r="J70" s="431"/>
      <c r="K70" s="415">
        <f>SUM(C70:J70)</f>
        <v>491841</v>
      </c>
      <c r="L70" s="407">
        <v>468866</v>
      </c>
      <c r="M70" s="14"/>
      <c r="N70" s="14"/>
    </row>
    <row r="71" spans="1:14" s="15" customFormat="1" x14ac:dyDescent="0.2">
      <c r="A71" s="1753" t="s">
        <v>465</v>
      </c>
      <c r="B71" s="265">
        <v>2660</v>
      </c>
      <c r="C71" s="407"/>
      <c r="D71" s="407"/>
      <c r="E71" s="407">
        <f>1484+14062</f>
        <v>15546</v>
      </c>
      <c r="F71" s="407">
        <v>3630</v>
      </c>
      <c r="G71" s="407">
        <v>1832</v>
      </c>
      <c r="H71" s="407"/>
      <c r="I71" s="431"/>
      <c r="J71" s="431"/>
      <c r="K71" s="415">
        <f>SUM(C71:J71)</f>
        <v>21008</v>
      </c>
      <c r="L71" s="407">
        <v>31058</v>
      </c>
      <c r="M71" s="14"/>
      <c r="N71" s="14"/>
    </row>
    <row r="72" spans="1:14" s="15" customFormat="1" ht="12.75" customHeight="1" thickBot="1" x14ac:dyDescent="0.25">
      <c r="A72" s="876" t="s">
        <v>38</v>
      </c>
      <c r="B72" s="460" t="s">
        <v>37</v>
      </c>
      <c r="C72" s="410">
        <f>SUM(C67:C71)</f>
        <v>1125674</v>
      </c>
      <c r="D72" s="410">
        <f t="shared" ref="D72:K72" si="9">SUM(D67:D71)</f>
        <v>101018</v>
      </c>
      <c r="E72" s="410">
        <f t="shared" si="9"/>
        <v>68525</v>
      </c>
      <c r="F72" s="410">
        <f t="shared" si="9"/>
        <v>14458</v>
      </c>
      <c r="G72" s="410">
        <f t="shared" si="9"/>
        <v>3543</v>
      </c>
      <c r="H72" s="410">
        <f t="shared" si="9"/>
        <v>0</v>
      </c>
      <c r="I72" s="410">
        <f t="shared" si="9"/>
        <v>0</v>
      </c>
      <c r="J72" s="410">
        <f t="shared" si="9"/>
        <v>0</v>
      </c>
      <c r="K72" s="410">
        <f t="shared" si="9"/>
        <v>1313218</v>
      </c>
      <c r="L72" s="410">
        <f>SUM(L67:L71)</f>
        <v>1290157</v>
      </c>
      <c r="M72" s="14"/>
      <c r="N72" s="14"/>
    </row>
    <row r="73" spans="1:14" s="15" customFormat="1" ht="14.25" thickTop="1" thickBot="1" x14ac:dyDescent="0.25">
      <c r="A73" s="1761" t="s">
        <v>1134</v>
      </c>
      <c r="B73" s="1745" t="s">
        <v>654</v>
      </c>
      <c r="C73" s="418">
        <v>234697</v>
      </c>
      <c r="D73" s="418">
        <v>57001</v>
      </c>
      <c r="E73" s="418">
        <v>1408</v>
      </c>
      <c r="F73" s="418">
        <f>1909+5057</f>
        <v>6966</v>
      </c>
      <c r="G73" s="418"/>
      <c r="H73" s="418"/>
      <c r="I73" s="424"/>
      <c r="J73" s="424"/>
      <c r="K73" s="410">
        <f>SUM(C73:J73)</f>
        <v>300072</v>
      </c>
      <c r="L73" s="419">
        <f>1162+479757</f>
        <v>480919</v>
      </c>
      <c r="M73" s="14"/>
      <c r="N73" s="14"/>
    </row>
    <row r="74" spans="1:14" ht="12.75" customHeight="1" thickTop="1" thickBot="1" x14ac:dyDescent="0.25">
      <c r="A74" s="876" t="s">
        <v>952</v>
      </c>
      <c r="B74" s="1744">
        <v>2000</v>
      </c>
      <c r="C74" s="420">
        <f>SUM(C42,C47,C53,C57,C65,C72,C73)</f>
        <v>10322938</v>
      </c>
      <c r="D74" s="420">
        <f t="shared" ref="D74:K74" si="10">SUM(D42,D47,D53,D57,D65,D72,D73)</f>
        <v>1467798</v>
      </c>
      <c r="E74" s="420">
        <f t="shared" si="10"/>
        <v>2900086</v>
      </c>
      <c r="F74" s="420">
        <f t="shared" si="10"/>
        <v>1720156</v>
      </c>
      <c r="G74" s="420">
        <f t="shared" si="10"/>
        <v>96394</v>
      </c>
      <c r="H74" s="420">
        <f t="shared" si="10"/>
        <v>89149</v>
      </c>
      <c r="I74" s="420">
        <f t="shared" si="10"/>
        <v>0</v>
      </c>
      <c r="J74" s="420">
        <f t="shared" si="10"/>
        <v>0</v>
      </c>
      <c r="K74" s="420">
        <f t="shared" si="10"/>
        <v>16596521</v>
      </c>
      <c r="L74" s="420">
        <f>SUM(L42,L47,L53,L57,L65,L72,L73)</f>
        <v>17335852</v>
      </c>
    </row>
    <row r="75" spans="1:14" s="23" customFormat="1" ht="18" customHeight="1" thickTop="1" thickBot="1" x14ac:dyDescent="0.25">
      <c r="A75" s="1752" t="s">
        <v>50</v>
      </c>
      <c r="B75" s="1746" t="s">
        <v>655</v>
      </c>
      <c r="C75" s="418">
        <v>951050</v>
      </c>
      <c r="D75" s="418">
        <v>246412</v>
      </c>
      <c r="E75" s="418">
        <v>67566</v>
      </c>
      <c r="F75" s="418">
        <v>38523</v>
      </c>
      <c r="G75" s="418">
        <v>3020</v>
      </c>
      <c r="H75" s="418">
        <v>15126</v>
      </c>
      <c r="I75" s="424"/>
      <c r="J75" s="424"/>
      <c r="K75" s="410">
        <f>SUM(C75:J75)</f>
        <v>1321697</v>
      </c>
      <c r="L75" s="419">
        <v>1467581</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v>22500</v>
      </c>
      <c r="F78" s="408"/>
      <c r="G78" s="408"/>
      <c r="H78" s="422">
        <v>269</v>
      </c>
      <c r="I78" s="502"/>
      <c r="J78" s="502"/>
      <c r="K78" s="409">
        <f t="shared" ref="K78:K83" si="11">SUM(C78:J78)</f>
        <v>22769</v>
      </c>
      <c r="L78" s="413">
        <v>35100</v>
      </c>
    </row>
    <row r="79" spans="1:14" x14ac:dyDescent="0.2">
      <c r="A79" s="1753" t="s">
        <v>344</v>
      </c>
      <c r="B79" s="265">
        <v>4120</v>
      </c>
      <c r="C79" s="408"/>
      <c r="D79" s="408"/>
      <c r="E79" s="407"/>
      <c r="F79" s="408"/>
      <c r="G79" s="408"/>
      <c r="H79" s="407">
        <v>166176</v>
      </c>
      <c r="I79" s="502"/>
      <c r="J79" s="502"/>
      <c r="K79" s="409">
        <f t="shared" si="11"/>
        <v>166176</v>
      </c>
      <c r="L79" s="407">
        <v>200000</v>
      </c>
    </row>
    <row r="80" spans="1:14" x14ac:dyDescent="0.2">
      <c r="A80" s="1753" t="s">
        <v>345</v>
      </c>
      <c r="B80" s="265">
        <v>4130</v>
      </c>
      <c r="C80" s="408"/>
      <c r="D80" s="408"/>
      <c r="E80" s="407"/>
      <c r="F80" s="408"/>
      <c r="G80" s="408"/>
      <c r="H80" s="407">
        <v>138618</v>
      </c>
      <c r="I80" s="502"/>
      <c r="J80" s="502"/>
      <c r="K80" s="409">
        <f t="shared" si="11"/>
        <v>138618</v>
      </c>
      <c r="L80" s="407">
        <v>138618</v>
      </c>
    </row>
    <row r="81" spans="1:12" x14ac:dyDescent="0.2">
      <c r="A81" s="1753" t="s">
        <v>792</v>
      </c>
      <c r="B81" s="265">
        <v>4140</v>
      </c>
      <c r="C81" s="408"/>
      <c r="D81" s="408"/>
      <c r="E81" s="407"/>
      <c r="F81" s="408"/>
      <c r="G81" s="408"/>
      <c r="H81" s="407">
        <v>3742</v>
      </c>
      <c r="I81" s="502"/>
      <c r="J81" s="502"/>
      <c r="K81" s="409">
        <f t="shared" si="11"/>
        <v>3742</v>
      </c>
      <c r="L81" s="407">
        <v>4000</v>
      </c>
    </row>
    <row r="82" spans="1:12" x14ac:dyDescent="0.2">
      <c r="A82" s="1753" t="s">
        <v>89</v>
      </c>
      <c r="B82" s="265">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f>269575+4</f>
        <v>269579</v>
      </c>
      <c r="I83" s="502"/>
      <c r="J83" s="502"/>
      <c r="K83" s="409">
        <f t="shared" si="11"/>
        <v>269579</v>
      </c>
      <c r="L83" s="407">
        <v>235041</v>
      </c>
    </row>
    <row r="84" spans="1:12" ht="13.5" thickBot="1" x14ac:dyDescent="0.25">
      <c r="A84" s="876" t="s">
        <v>1850</v>
      </c>
      <c r="B84" s="528">
        <v>4100</v>
      </c>
      <c r="C84" s="408"/>
      <c r="D84" s="408"/>
      <c r="E84" s="410">
        <f>SUM(E78:E83)</f>
        <v>22500</v>
      </c>
      <c r="F84" s="408"/>
      <c r="G84" s="408"/>
      <c r="H84" s="410">
        <f>SUM(H78:H83)</f>
        <v>578384</v>
      </c>
      <c r="I84" s="502"/>
      <c r="J84" s="502"/>
      <c r="K84" s="410">
        <f>SUM(K78:K83)</f>
        <v>600884</v>
      </c>
      <c r="L84" s="410">
        <f>SUM(L78:L83)</f>
        <v>612759</v>
      </c>
    </row>
    <row r="85" spans="1:12" ht="12.75" customHeight="1" thickTop="1" thickBot="1" x14ac:dyDescent="0.25">
      <c r="A85" s="873" t="s">
        <v>289</v>
      </c>
      <c r="B85" s="512">
        <v>4210</v>
      </c>
      <c r="C85" s="408"/>
      <c r="D85" s="408"/>
      <c r="E85" s="433"/>
      <c r="F85" s="408"/>
      <c r="G85" s="408"/>
      <c r="H85" s="694">
        <v>213795</v>
      </c>
      <c r="I85" s="502"/>
      <c r="J85" s="502"/>
      <c r="K85" s="515">
        <f>H85</f>
        <v>213795</v>
      </c>
      <c r="L85" s="437">
        <v>200000</v>
      </c>
    </row>
    <row r="86" spans="1:12" ht="12.75" customHeight="1" thickTop="1" thickBot="1" x14ac:dyDescent="0.25">
      <c r="A86" s="1748" t="s">
        <v>794</v>
      </c>
      <c r="B86" s="861">
        <v>4220</v>
      </c>
      <c r="C86" s="408"/>
      <c r="D86" s="408"/>
      <c r="E86" s="432"/>
      <c r="F86" s="408"/>
      <c r="G86" s="408"/>
      <c r="H86" s="431">
        <v>49355</v>
      </c>
      <c r="I86" s="502"/>
      <c r="J86" s="502"/>
      <c r="K86" s="515">
        <f t="shared" ref="K86:K98" si="12">H86</f>
        <v>49355</v>
      </c>
      <c r="L86" s="437">
        <v>52557</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2008</v>
      </c>
      <c r="B92" s="1751">
        <v>4200</v>
      </c>
      <c r="C92" s="408"/>
      <c r="D92" s="408"/>
      <c r="E92" s="432"/>
      <c r="F92" s="408"/>
      <c r="G92" s="408"/>
      <c r="H92" s="1051">
        <f>SUM(H85:H91)</f>
        <v>263150</v>
      </c>
      <c r="I92" s="502"/>
      <c r="J92" s="502"/>
      <c r="K92" s="515">
        <f t="shared" si="12"/>
        <v>263150</v>
      </c>
      <c r="L92" s="1051">
        <f>SUM(L85:L91)</f>
        <v>252557</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v>2677</v>
      </c>
      <c r="I97" s="502"/>
      <c r="J97" s="502"/>
      <c r="K97" s="515">
        <f t="shared" si="12"/>
        <v>2677</v>
      </c>
      <c r="L97" s="437">
        <v>11000</v>
      </c>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1851</v>
      </c>
      <c r="B100" s="534">
        <v>4300</v>
      </c>
      <c r="C100" s="408"/>
      <c r="D100" s="408"/>
      <c r="E100" s="515">
        <f>SUM(E93:E99)</f>
        <v>0</v>
      </c>
      <c r="F100" s="408"/>
      <c r="G100" s="408"/>
      <c r="H100" s="515">
        <f>SUM(H93:H99)</f>
        <v>2677</v>
      </c>
      <c r="I100" s="502"/>
      <c r="J100" s="502"/>
      <c r="K100" s="515">
        <f>SUM(K93:K99)</f>
        <v>2677</v>
      </c>
      <c r="L100" s="515">
        <f>SUM(L93:L99)</f>
        <v>11000</v>
      </c>
    </row>
    <row r="101" spans="1:14" ht="12.75" customHeight="1" thickTop="1" thickBot="1" x14ac:dyDescent="0.25">
      <c r="A101" s="1761"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22500</v>
      </c>
      <c r="F102" s="408"/>
      <c r="G102" s="408"/>
      <c r="H102" s="420">
        <f>SUM(H84,H92,H100,H101)</f>
        <v>844211</v>
      </c>
      <c r="I102" s="502"/>
      <c r="J102" s="502"/>
      <c r="K102" s="420">
        <f>SUM(K84,K92,K100,K101)</f>
        <v>866711</v>
      </c>
      <c r="L102" s="420">
        <f>SUM(L84,L92,L100,L101)</f>
        <v>876316</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c r="M105" s="892"/>
      <c r="N105" s="892"/>
    </row>
    <row r="106" spans="1:14" s="295" customFormat="1" x14ac:dyDescent="0.2">
      <c r="A106" s="1753"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3" t="s">
        <v>1366</v>
      </c>
      <c r="B107" s="265">
        <v>5130</v>
      </c>
      <c r="C107" s="408"/>
      <c r="D107" s="408"/>
      <c r="E107" s="408"/>
      <c r="F107" s="408"/>
      <c r="G107" s="408"/>
      <c r="H107" s="407"/>
      <c r="I107" s="428"/>
      <c r="J107" s="428"/>
      <c r="K107" s="409">
        <f>H107</f>
        <v>0</v>
      </c>
      <c r="L107" s="407"/>
      <c r="M107" s="892"/>
      <c r="N107" s="892"/>
    </row>
    <row r="108" spans="1:14" s="295" customFormat="1" x14ac:dyDescent="0.2">
      <c r="A108" s="1753" t="s">
        <v>92</v>
      </c>
      <c r="B108" s="265" t="s">
        <v>673</v>
      </c>
      <c r="C108" s="408"/>
      <c r="D108" s="408"/>
      <c r="E108" s="408"/>
      <c r="F108" s="408"/>
      <c r="G108" s="408"/>
      <c r="H108" s="407"/>
      <c r="I108" s="428"/>
      <c r="J108" s="428"/>
      <c r="K108" s="409">
        <f>H108</f>
        <v>0</v>
      </c>
      <c r="L108" s="407"/>
      <c r="M108" s="892"/>
      <c r="N108" s="892"/>
    </row>
    <row r="109" spans="1:14" s="295" customFormat="1" x14ac:dyDescent="0.2">
      <c r="A109" s="1753"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35397028</v>
      </c>
      <c r="D114" s="410">
        <f t="shared" ref="D114:K114" si="13">SUM(D33,D74,D75,D102,D112,D113)</f>
        <v>5401428</v>
      </c>
      <c r="E114" s="410">
        <f t="shared" si="13"/>
        <v>4168018</v>
      </c>
      <c r="F114" s="410">
        <f t="shared" si="13"/>
        <v>2622985</v>
      </c>
      <c r="G114" s="410">
        <f t="shared" si="13"/>
        <v>260893</v>
      </c>
      <c r="H114" s="410">
        <f>SUM(H33,H74,H75,H102,H112,H113)</f>
        <v>2086182</v>
      </c>
      <c r="I114" s="410">
        <f t="shared" si="13"/>
        <v>0</v>
      </c>
      <c r="J114" s="410">
        <f t="shared" si="13"/>
        <v>0</v>
      </c>
      <c r="K114" s="410">
        <f t="shared" si="13"/>
        <v>49936534</v>
      </c>
      <c r="L114" s="410">
        <f>SUM(L33,L74,L75,L102,L112,L113)</f>
        <v>51344872</v>
      </c>
    </row>
    <row r="115" spans="1:14" ht="23.25" thickTop="1" x14ac:dyDescent="0.2">
      <c r="A115" s="1765" t="s">
        <v>1155</v>
      </c>
      <c r="B115" s="881"/>
      <c r="C115" s="411"/>
      <c r="D115" s="411"/>
      <c r="E115" s="411"/>
      <c r="F115" s="411"/>
      <c r="G115" s="411"/>
      <c r="H115" s="411"/>
      <c r="I115" s="411"/>
      <c r="J115" s="411"/>
      <c r="K115" s="435">
        <f>'Revenues 9-14'!C275-'Expenditures 15-22'!K114</f>
        <v>4001538</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8" t="s">
        <v>334</v>
      </c>
      <c r="B117" s="2279"/>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c r="D122" s="407"/>
      <c r="E122" s="407"/>
      <c r="F122" s="407"/>
      <c r="G122" s="407"/>
      <c r="H122" s="407"/>
      <c r="I122" s="431"/>
      <c r="J122" s="431"/>
      <c r="K122" s="410">
        <f>SUM(C122:J122)</f>
        <v>0</v>
      </c>
      <c r="L122" s="407"/>
    </row>
    <row r="123" spans="1:14" ht="14.25" thickTop="1" thickBot="1" x14ac:dyDescent="0.25">
      <c r="A123" s="1753" t="s">
        <v>5</v>
      </c>
      <c r="B123" s="265">
        <v>2530</v>
      </c>
      <c r="C123" s="407"/>
      <c r="D123" s="407"/>
      <c r="E123" s="407">
        <v>36084</v>
      </c>
      <c r="F123" s="407"/>
      <c r="G123" s="407">
        <v>116928</v>
      </c>
      <c r="H123" s="407"/>
      <c r="I123" s="431"/>
      <c r="J123" s="431"/>
      <c r="K123" s="410">
        <f>SUM(C123:J123)</f>
        <v>153012</v>
      </c>
      <c r="L123" s="407">
        <f>145900</f>
        <v>145900</v>
      </c>
    </row>
    <row r="124" spans="1:14" ht="14.25" thickTop="1" thickBot="1" x14ac:dyDescent="0.25">
      <c r="A124" s="1753" t="s">
        <v>219</v>
      </c>
      <c r="B124" s="265">
        <v>2540</v>
      </c>
      <c r="C124" s="407">
        <f>1266029</f>
        <v>1266029</v>
      </c>
      <c r="D124" s="407">
        <v>142622</v>
      </c>
      <c r="E124" s="407">
        <v>1917061</v>
      </c>
      <c r="F124" s="407">
        <f>23720+300890</f>
        <v>324610</v>
      </c>
      <c r="G124" s="407">
        <v>383969</v>
      </c>
      <c r="H124" s="407">
        <v>27200</v>
      </c>
      <c r="I124" s="431"/>
      <c r="J124" s="431"/>
      <c r="K124" s="410">
        <f>SUM(C124:J124)</f>
        <v>4061491</v>
      </c>
      <c r="L124" s="407">
        <f>3938132-145900-21000</f>
        <v>3771232</v>
      </c>
    </row>
    <row r="125" spans="1:14" ht="14.25" thickTop="1" thickBot="1" x14ac:dyDescent="0.25">
      <c r="A125" s="1753" t="s">
        <v>1107</v>
      </c>
      <c r="B125" s="265">
        <v>2550</v>
      </c>
      <c r="C125" s="407"/>
      <c r="D125" s="407"/>
      <c r="E125" s="407"/>
      <c r="F125" s="407"/>
      <c r="G125" s="407"/>
      <c r="H125" s="407"/>
      <c r="I125" s="431"/>
      <c r="J125" s="431"/>
      <c r="K125" s="410">
        <f>SUM(C125:J125)</f>
        <v>0</v>
      </c>
      <c r="L125" s="407"/>
    </row>
    <row r="126" spans="1:14" ht="14.25" thickTop="1" thickBot="1" x14ac:dyDescent="0.25">
      <c r="A126" s="1753" t="s">
        <v>106</v>
      </c>
      <c r="B126" s="265">
        <v>2560</v>
      </c>
      <c r="C126" s="427"/>
      <c r="D126" s="427"/>
      <c r="E126" s="427"/>
      <c r="F126" s="427"/>
      <c r="G126" s="407"/>
      <c r="H126" s="427"/>
      <c r="I126" s="682"/>
      <c r="J126" s="408"/>
      <c r="K126" s="410">
        <f>SUM(C126:J126)</f>
        <v>0</v>
      </c>
      <c r="L126" s="407">
        <v>21000</v>
      </c>
    </row>
    <row r="127" spans="1:14" ht="12.75" customHeight="1" thickTop="1" thickBot="1" x14ac:dyDescent="0.25">
      <c r="A127" s="876" t="s">
        <v>815</v>
      </c>
      <c r="B127" s="463" t="s">
        <v>36</v>
      </c>
      <c r="C127" s="410">
        <f>SUM(C122:C126)</f>
        <v>1266029</v>
      </c>
      <c r="D127" s="410">
        <f t="shared" ref="D127:L127" si="14">SUM(D122:D126)</f>
        <v>142622</v>
      </c>
      <c r="E127" s="410">
        <f t="shared" si="14"/>
        <v>1953145</v>
      </c>
      <c r="F127" s="410">
        <f t="shared" si="14"/>
        <v>324610</v>
      </c>
      <c r="G127" s="410">
        <f t="shared" si="14"/>
        <v>500897</v>
      </c>
      <c r="H127" s="410">
        <f t="shared" si="14"/>
        <v>27200</v>
      </c>
      <c r="I127" s="410">
        <f t="shared" si="14"/>
        <v>0</v>
      </c>
      <c r="J127" s="410">
        <f t="shared" si="14"/>
        <v>0</v>
      </c>
      <c r="K127" s="410">
        <f t="shared" si="14"/>
        <v>4214503</v>
      </c>
      <c r="L127" s="410">
        <f t="shared" si="14"/>
        <v>3938132</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1266029</v>
      </c>
      <c r="D129" s="420">
        <f t="shared" ref="D129:L129" si="15">SUM(D120,D127,D128)</f>
        <v>142622</v>
      </c>
      <c r="E129" s="420">
        <f t="shared" si="15"/>
        <v>1953145</v>
      </c>
      <c r="F129" s="420">
        <f t="shared" si="15"/>
        <v>324610</v>
      </c>
      <c r="G129" s="420">
        <f t="shared" si="15"/>
        <v>500897</v>
      </c>
      <c r="H129" s="420">
        <f t="shared" si="15"/>
        <v>27200</v>
      </c>
      <c r="I129" s="420">
        <f t="shared" si="15"/>
        <v>0</v>
      </c>
      <c r="J129" s="420">
        <f t="shared" si="15"/>
        <v>0</v>
      </c>
      <c r="K129" s="420">
        <f t="shared" si="15"/>
        <v>4214503</v>
      </c>
      <c r="L129" s="420">
        <f t="shared" si="15"/>
        <v>3938132</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c r="F133" s="408"/>
      <c r="G133" s="408"/>
      <c r="H133" s="413"/>
      <c r="I133" s="502"/>
      <c r="J133" s="408"/>
      <c r="K133" s="415">
        <f>SUM(E133,H133)</f>
        <v>0</v>
      </c>
      <c r="L133" s="413"/>
    </row>
    <row r="134" spans="1:14" x14ac:dyDescent="0.2">
      <c r="A134" s="1753" t="s">
        <v>792</v>
      </c>
      <c r="B134" s="265">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row>
    <row r="142" spans="1:14" x14ac:dyDescent="0.2">
      <c r="A142" s="1753" t="s">
        <v>91</v>
      </c>
      <c r="B142" s="265">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5" t="s">
        <v>673</v>
      </c>
      <c r="C144" s="408"/>
      <c r="D144" s="408"/>
      <c r="E144" s="408"/>
      <c r="F144" s="408"/>
      <c r="G144" s="408"/>
      <c r="H144" s="407"/>
      <c r="I144" s="428"/>
      <c r="J144" s="408"/>
      <c r="K144" s="415">
        <f>SUM(H144)</f>
        <v>0</v>
      </c>
      <c r="L144" s="407"/>
    </row>
    <row r="145" spans="1:14" ht="12.75" customHeight="1" x14ac:dyDescent="0.2">
      <c r="A145" s="1753"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v>2500</v>
      </c>
    </row>
    <row r="150" spans="1:14" ht="12.75" customHeight="1" thickTop="1" thickBot="1" x14ac:dyDescent="0.25">
      <c r="A150" s="2289" t="s">
        <v>705</v>
      </c>
      <c r="B150" s="2290"/>
      <c r="C150" s="410">
        <f>SUM(C129,C130,C138,C148,C149)</f>
        <v>1266029</v>
      </c>
      <c r="D150" s="410">
        <f t="shared" ref="D150:K150" si="16">SUM(D129,D130,D138,D148,D149)</f>
        <v>142622</v>
      </c>
      <c r="E150" s="410">
        <f t="shared" si="16"/>
        <v>1953145</v>
      </c>
      <c r="F150" s="410">
        <f t="shared" si="16"/>
        <v>324610</v>
      </c>
      <c r="G150" s="410">
        <f t="shared" si="16"/>
        <v>500897</v>
      </c>
      <c r="H150" s="410">
        <f t="shared" si="16"/>
        <v>27200</v>
      </c>
      <c r="I150" s="410">
        <f t="shared" si="16"/>
        <v>0</v>
      </c>
      <c r="J150" s="410">
        <f t="shared" si="16"/>
        <v>0</v>
      </c>
      <c r="K150" s="410">
        <f t="shared" si="16"/>
        <v>4214503</v>
      </c>
      <c r="L150" s="410">
        <f>SUM(L129,L130,L138,L148,L149)</f>
        <v>3940632</v>
      </c>
    </row>
    <row r="151" spans="1:14" ht="12.75" customHeight="1" thickTop="1" x14ac:dyDescent="0.2">
      <c r="A151" s="2285" t="s">
        <v>1378</v>
      </c>
      <c r="B151" s="2286"/>
      <c r="C151" s="411"/>
      <c r="D151" s="411"/>
      <c r="E151" s="411"/>
      <c r="F151" s="411"/>
      <c r="G151" s="411"/>
      <c r="H151" s="411"/>
      <c r="I151" s="411"/>
      <c r="J151" s="408"/>
      <c r="K151" s="435">
        <f>'Revenues 9-14'!D275-'Expenditures 15-22'!K150</f>
        <v>-96651</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8" t="s">
        <v>706</v>
      </c>
      <c r="B153" s="2172"/>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row>
    <row r="158" spans="1:14" x14ac:dyDescent="0.2">
      <c r="A158" s="1753" t="s">
        <v>91</v>
      </c>
      <c r="B158" s="265">
        <v>5120</v>
      </c>
      <c r="C158" s="408"/>
      <c r="D158" s="408"/>
      <c r="E158" s="408"/>
      <c r="F158" s="408"/>
      <c r="G158" s="408"/>
      <c r="H158" s="407"/>
      <c r="I158" s="408"/>
      <c r="J158" s="408"/>
      <c r="K158" s="409">
        <f>SUM(C158:J158)</f>
        <v>0</v>
      </c>
      <c r="L158" s="407"/>
    </row>
    <row r="159" spans="1:14" ht="12.75" customHeight="1" x14ac:dyDescent="0.2">
      <c r="A159" s="1753" t="s">
        <v>1366</v>
      </c>
      <c r="B159" s="265"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f>1665049-585525</f>
        <v>1079524</v>
      </c>
      <c r="I163" s="408"/>
      <c r="J163" s="408"/>
      <c r="K163" s="409">
        <f>SUM(C163:H163)</f>
        <v>1079524</v>
      </c>
      <c r="L163" s="1803">
        <v>1663557</v>
      </c>
    </row>
    <row r="164" spans="1:14" ht="33.75" customHeight="1" x14ac:dyDescent="0.2">
      <c r="A164" s="1773" t="s">
        <v>290</v>
      </c>
      <c r="B164" s="531" t="s">
        <v>32</v>
      </c>
      <c r="C164" s="408"/>
      <c r="D164" s="408"/>
      <c r="E164" s="408"/>
      <c r="F164" s="408"/>
      <c r="G164" s="408"/>
      <c r="H164" s="1806">
        <v>5812000</v>
      </c>
      <c r="I164" s="408"/>
      <c r="J164" s="408"/>
      <c r="K164" s="409">
        <f>SUM(C164:J164)</f>
        <v>5812000</v>
      </c>
      <c r="L164" s="1806">
        <v>5812000</v>
      </c>
    </row>
    <row r="165" spans="1:14" ht="13.5" customHeight="1" thickBot="1" x14ac:dyDescent="0.25">
      <c r="A165" s="1757" t="s">
        <v>865</v>
      </c>
      <c r="B165" s="532" t="s">
        <v>87</v>
      </c>
      <c r="C165" s="408"/>
      <c r="D165" s="408"/>
      <c r="E165" s="421"/>
      <c r="F165" s="408"/>
      <c r="G165" s="408"/>
      <c r="H165" s="1806"/>
      <c r="I165" s="502"/>
      <c r="J165" s="408"/>
      <c r="K165" s="409">
        <f>SUM(C165:J165)</f>
        <v>0</v>
      </c>
      <c r="L165" s="1806">
        <v>2000</v>
      </c>
    </row>
    <row r="166" spans="1:14" ht="12.75" customHeight="1" thickTop="1" thickBot="1" x14ac:dyDescent="0.25">
      <c r="A166" s="876" t="s">
        <v>724</v>
      </c>
      <c r="B166" s="463" t="s">
        <v>571</v>
      </c>
      <c r="C166" s="408"/>
      <c r="D166" s="408"/>
      <c r="E166" s="423">
        <f>SUM(E162,E163,E164,E165)</f>
        <v>0</v>
      </c>
      <c r="F166" s="408"/>
      <c r="G166" s="408"/>
      <c r="H166" s="420">
        <f>SUM(H162,H163,H164,H165)</f>
        <v>6891524</v>
      </c>
      <c r="I166" s="432"/>
      <c r="J166" s="408"/>
      <c r="K166" s="420">
        <f>SUM(K162,K163,K164,K165)</f>
        <v>6891524</v>
      </c>
      <c r="L166" s="420">
        <f>SUM(L162,L163,L164,L165)</f>
        <v>7477557</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6891524</v>
      </c>
      <c r="I168" s="432"/>
      <c r="J168" s="408"/>
      <c r="K168" s="420">
        <f>SUM(K154,K166,K167)</f>
        <v>6891524</v>
      </c>
      <c r="L168" s="420">
        <f>SUM(L154,L166,L167)</f>
        <v>7477557</v>
      </c>
    </row>
    <row r="169" spans="1:14" ht="23.25" thickTop="1" x14ac:dyDescent="0.2">
      <c r="A169" s="1765" t="s">
        <v>1155</v>
      </c>
      <c r="B169" s="462"/>
      <c r="C169" s="408"/>
      <c r="D169" s="408"/>
      <c r="E169" s="408"/>
      <c r="F169" s="408"/>
      <c r="G169" s="408"/>
      <c r="H169" s="411"/>
      <c r="I169" s="408"/>
      <c r="J169" s="408"/>
      <c r="K169" s="435">
        <f>'Revenues 9-14'!E275-'Expenditures 15-22'!K168</f>
        <v>-1970982</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f>5375+6285</f>
        <v>11660</v>
      </c>
      <c r="D176" s="407">
        <f>11007+27</f>
        <v>11034</v>
      </c>
      <c r="E176" s="407">
        <f>2069886-11660-11034</f>
        <v>2047192</v>
      </c>
      <c r="F176" s="407"/>
      <c r="G176" s="407"/>
      <c r="H176" s="407"/>
      <c r="I176" s="431"/>
      <c r="J176" s="431"/>
      <c r="K176" s="409">
        <f>SUM(C176:J176)</f>
        <v>2069886</v>
      </c>
      <c r="L176" s="407">
        <v>2077541</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11660</v>
      </c>
      <c r="D178" s="420">
        <f t="shared" ref="D178:J178" si="17">SUM(D174,D176,D177)</f>
        <v>11034</v>
      </c>
      <c r="E178" s="420">
        <f t="shared" si="17"/>
        <v>2047192</v>
      </c>
      <c r="F178" s="420">
        <f t="shared" si="17"/>
        <v>0</v>
      </c>
      <c r="G178" s="420">
        <f t="shared" si="17"/>
        <v>0</v>
      </c>
      <c r="H178" s="420">
        <f t="shared" si="17"/>
        <v>0</v>
      </c>
      <c r="I178" s="420">
        <f t="shared" si="17"/>
        <v>0</v>
      </c>
      <c r="J178" s="420">
        <f t="shared" si="17"/>
        <v>0</v>
      </c>
      <c r="K178" s="420">
        <f>SUM(K174,K176,K177)</f>
        <v>2069886</v>
      </c>
      <c r="L178" s="420">
        <f>SUM(L174, L176:L177)</f>
        <v>2077541</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c r="F182" s="408"/>
      <c r="G182" s="408"/>
      <c r="H182" s="407"/>
      <c r="I182" s="502"/>
      <c r="J182" s="408"/>
      <c r="K182" s="409">
        <f t="shared" ref="K182:K187" si="18">SUM(E182,H182)</f>
        <v>0</v>
      </c>
      <c r="L182" s="407"/>
    </row>
    <row r="183" spans="1:14" x14ac:dyDescent="0.2">
      <c r="A183" s="1753" t="s">
        <v>344</v>
      </c>
      <c r="B183" s="265">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5">
        <v>4140</v>
      </c>
      <c r="C185" s="408"/>
      <c r="D185" s="408"/>
      <c r="E185" s="407"/>
      <c r="F185" s="408"/>
      <c r="G185" s="408"/>
      <c r="H185" s="407"/>
      <c r="I185" s="502"/>
      <c r="J185" s="408"/>
      <c r="K185" s="409">
        <f t="shared" si="18"/>
        <v>0</v>
      </c>
      <c r="L185" s="407"/>
    </row>
    <row r="186" spans="1:14" x14ac:dyDescent="0.2">
      <c r="A186" s="1753" t="s">
        <v>89</v>
      </c>
      <c r="B186" s="265">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c r="F189" s="408"/>
      <c r="G189" s="408"/>
      <c r="H189" s="1803"/>
      <c r="I189" s="502"/>
      <c r="J189" s="408"/>
      <c r="K189" s="425">
        <f>SUM(E189,H189)</f>
        <v>0</v>
      </c>
      <c r="L189" s="1803"/>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row>
    <row r="194" spans="1:14" x14ac:dyDescent="0.2">
      <c r="A194" s="1753" t="s">
        <v>91</v>
      </c>
      <c r="B194" s="265">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5" t="s">
        <v>673</v>
      </c>
      <c r="C196" s="408"/>
      <c r="D196" s="408"/>
      <c r="E196" s="408"/>
      <c r="F196" s="408"/>
      <c r="G196" s="408"/>
      <c r="H196" s="407"/>
      <c r="I196" s="408"/>
      <c r="J196" s="408"/>
      <c r="K196" s="409">
        <f>SUM(H196)</f>
        <v>0</v>
      </c>
      <c r="L196" s="407"/>
    </row>
    <row r="197" spans="1:14" x14ac:dyDescent="0.2">
      <c r="A197" s="1778"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11660</v>
      </c>
      <c r="D204" s="410">
        <f>SUM(D178,D179)</f>
        <v>11034</v>
      </c>
      <c r="E204" s="410">
        <f>SUM(E178,E179,E190)</f>
        <v>2047192</v>
      </c>
      <c r="F204" s="410">
        <f>SUM(F178,F179)</f>
        <v>0</v>
      </c>
      <c r="G204" s="410">
        <f>SUM(G178,G179)</f>
        <v>0</v>
      </c>
      <c r="H204" s="410">
        <f>SUM(H178,H179,H190,H202,H203)</f>
        <v>0</v>
      </c>
      <c r="I204" s="410">
        <f>SUM(I178,I179)</f>
        <v>0</v>
      </c>
      <c r="J204" s="410">
        <f>SUM(J178,J179)</f>
        <v>0</v>
      </c>
      <c r="K204" s="409">
        <f>SUM(K178,K179,K190,K202,K203)</f>
        <v>2069886</v>
      </c>
      <c r="L204" s="410">
        <f>SUM(L178,L179,L190,L202,L203)</f>
        <v>2077541</v>
      </c>
    </row>
    <row r="205" spans="1:14" ht="23.25" thickTop="1" x14ac:dyDescent="0.2">
      <c r="A205" s="1765" t="s">
        <v>1155</v>
      </c>
      <c r="B205" s="462"/>
      <c r="C205" s="411"/>
      <c r="D205" s="411"/>
      <c r="E205" s="411"/>
      <c r="F205" s="411"/>
      <c r="G205" s="411"/>
      <c r="H205" s="411"/>
      <c r="I205" s="408"/>
      <c r="J205" s="408"/>
      <c r="K205" s="435">
        <f>'Revenues 9-14'!F275-'Expenditures 15-22'!K204</f>
        <v>403165</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2" t="s">
        <v>1119</v>
      </c>
      <c r="B207" s="2293"/>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194471</v>
      </c>
      <c r="E209" s="408"/>
      <c r="F209" s="408"/>
      <c r="G209" s="408"/>
      <c r="H209" s="408"/>
      <c r="I209" s="408"/>
      <c r="J209" s="408"/>
      <c r="K209" s="409">
        <f>D209</f>
        <v>194471</v>
      </c>
      <c r="L209" s="407">
        <v>218881</v>
      </c>
    </row>
    <row r="210" spans="1:12" x14ac:dyDescent="0.2">
      <c r="A210" s="1753" t="s">
        <v>170</v>
      </c>
      <c r="B210" s="265" t="s">
        <v>1121</v>
      </c>
      <c r="C210" s="408"/>
      <c r="D210" s="431"/>
      <c r="E210" s="408"/>
      <c r="F210" s="408"/>
      <c r="G210" s="408"/>
      <c r="H210" s="408"/>
      <c r="I210" s="408"/>
      <c r="J210" s="408"/>
      <c r="K210" s="409">
        <f t="shared" ref="K210:K222" si="19">D210</f>
        <v>0</v>
      </c>
      <c r="L210" s="407"/>
    </row>
    <row r="211" spans="1:12" x14ac:dyDescent="0.2">
      <c r="A211" s="1753" t="s">
        <v>171</v>
      </c>
      <c r="B211" s="265">
        <v>1200</v>
      </c>
      <c r="C211" s="408"/>
      <c r="D211" s="407">
        <v>231469</v>
      </c>
      <c r="E211" s="408"/>
      <c r="F211" s="408"/>
      <c r="G211" s="408"/>
      <c r="H211" s="408"/>
      <c r="I211" s="408"/>
      <c r="J211" s="408"/>
      <c r="K211" s="409">
        <f t="shared" si="19"/>
        <v>231469</v>
      </c>
      <c r="L211" s="407">
        <v>208074</v>
      </c>
    </row>
    <row r="212" spans="1:12" x14ac:dyDescent="0.2">
      <c r="A212" s="1753" t="s">
        <v>315</v>
      </c>
      <c r="B212" s="265" t="s">
        <v>1122</v>
      </c>
      <c r="C212" s="408"/>
      <c r="D212" s="431"/>
      <c r="E212" s="408"/>
      <c r="F212" s="408"/>
      <c r="G212" s="408"/>
      <c r="H212" s="408"/>
      <c r="I212" s="408"/>
      <c r="J212" s="408"/>
      <c r="K212" s="409">
        <f t="shared" si="19"/>
        <v>0</v>
      </c>
      <c r="L212" s="407"/>
    </row>
    <row r="213" spans="1:12" x14ac:dyDescent="0.2">
      <c r="A213" s="1753" t="s">
        <v>316</v>
      </c>
      <c r="B213" s="265">
        <v>1250</v>
      </c>
      <c r="C213" s="408"/>
      <c r="D213" s="407"/>
      <c r="E213" s="408"/>
      <c r="F213" s="408"/>
      <c r="G213" s="408"/>
      <c r="H213" s="408"/>
      <c r="I213" s="408"/>
      <c r="J213" s="408"/>
      <c r="K213" s="409">
        <f t="shared" si="19"/>
        <v>0</v>
      </c>
      <c r="L213" s="407"/>
    </row>
    <row r="214" spans="1:12" x14ac:dyDescent="0.2">
      <c r="A214" s="1753" t="s">
        <v>317</v>
      </c>
      <c r="B214" s="265" t="s">
        <v>168</v>
      </c>
      <c r="C214" s="408"/>
      <c r="D214" s="431"/>
      <c r="E214" s="408"/>
      <c r="F214" s="408"/>
      <c r="G214" s="408"/>
      <c r="H214" s="408"/>
      <c r="I214" s="408"/>
      <c r="J214" s="408"/>
      <c r="K214" s="409">
        <f t="shared" si="19"/>
        <v>0</v>
      </c>
      <c r="L214" s="407"/>
    </row>
    <row r="215" spans="1:12" x14ac:dyDescent="0.2">
      <c r="A215" s="1753" t="s">
        <v>1116</v>
      </c>
      <c r="B215" s="265">
        <v>1300</v>
      </c>
      <c r="C215" s="408"/>
      <c r="D215" s="407"/>
      <c r="E215" s="408"/>
      <c r="F215" s="408"/>
      <c r="G215" s="408"/>
      <c r="H215" s="408"/>
      <c r="I215" s="408"/>
      <c r="J215" s="408"/>
      <c r="K215" s="409">
        <f t="shared" si="19"/>
        <v>0</v>
      </c>
      <c r="L215" s="407"/>
    </row>
    <row r="216" spans="1:12" x14ac:dyDescent="0.2">
      <c r="A216" s="1753" t="s">
        <v>820</v>
      </c>
      <c r="B216" s="265">
        <v>1400</v>
      </c>
      <c r="C216" s="408"/>
      <c r="D216" s="407"/>
      <c r="E216" s="408"/>
      <c r="F216" s="408"/>
      <c r="G216" s="408"/>
      <c r="H216" s="408"/>
      <c r="I216" s="408"/>
      <c r="J216" s="408"/>
      <c r="K216" s="409">
        <f t="shared" si="19"/>
        <v>0</v>
      </c>
      <c r="L216" s="407">
        <v>300</v>
      </c>
    </row>
    <row r="217" spans="1:12" x14ac:dyDescent="0.2">
      <c r="A217" s="1753" t="s">
        <v>1117</v>
      </c>
      <c r="B217" s="265">
        <v>1500</v>
      </c>
      <c r="C217" s="408"/>
      <c r="D217" s="407">
        <v>27584</v>
      </c>
      <c r="E217" s="408"/>
      <c r="F217" s="408"/>
      <c r="G217" s="408"/>
      <c r="H217" s="408"/>
      <c r="I217" s="408"/>
      <c r="J217" s="408"/>
      <c r="K217" s="409">
        <f t="shared" si="19"/>
        <v>27584</v>
      </c>
      <c r="L217" s="407">
        <v>30140</v>
      </c>
    </row>
    <row r="218" spans="1:12" x14ac:dyDescent="0.2">
      <c r="A218" s="1753" t="s">
        <v>1118</v>
      </c>
      <c r="B218" s="265">
        <v>1600</v>
      </c>
      <c r="C218" s="408"/>
      <c r="D218" s="407">
        <v>848</v>
      </c>
      <c r="E218" s="408"/>
      <c r="F218" s="408"/>
      <c r="G218" s="408"/>
      <c r="H218" s="408"/>
      <c r="I218" s="408"/>
      <c r="J218" s="408"/>
      <c r="K218" s="409">
        <f t="shared" si="19"/>
        <v>848</v>
      </c>
      <c r="L218" s="407">
        <v>430</v>
      </c>
    </row>
    <row r="219" spans="1:12" x14ac:dyDescent="0.2">
      <c r="A219" s="1753" t="s">
        <v>1143</v>
      </c>
      <c r="B219" s="265">
        <v>1650</v>
      </c>
      <c r="C219" s="408"/>
      <c r="D219" s="407"/>
      <c r="E219" s="408"/>
      <c r="F219" s="408"/>
      <c r="G219" s="408"/>
      <c r="H219" s="408"/>
      <c r="I219" s="408"/>
      <c r="J219" s="408"/>
      <c r="K219" s="409">
        <f t="shared" si="19"/>
        <v>0</v>
      </c>
      <c r="L219" s="407"/>
    </row>
    <row r="220" spans="1:12" x14ac:dyDescent="0.2">
      <c r="A220" s="1753" t="s">
        <v>821</v>
      </c>
      <c r="B220" s="265" t="s">
        <v>169</v>
      </c>
      <c r="C220" s="408"/>
      <c r="D220" s="431">
        <v>3096</v>
      </c>
      <c r="E220" s="408"/>
      <c r="F220" s="408"/>
      <c r="G220" s="408"/>
      <c r="H220" s="408"/>
      <c r="I220" s="408"/>
      <c r="J220" s="408"/>
      <c r="K220" s="409">
        <f t="shared" si="19"/>
        <v>3096</v>
      </c>
      <c r="L220" s="407">
        <v>2800</v>
      </c>
    </row>
    <row r="221" spans="1:12" x14ac:dyDescent="0.2">
      <c r="A221" s="1753" t="s">
        <v>1262</v>
      </c>
      <c r="B221" s="265">
        <v>1800</v>
      </c>
      <c r="C221" s="408"/>
      <c r="D221" s="407">
        <v>23678</v>
      </c>
      <c r="E221" s="408"/>
      <c r="F221" s="408"/>
      <c r="G221" s="408"/>
      <c r="H221" s="408"/>
      <c r="I221" s="408"/>
      <c r="J221" s="408"/>
      <c r="K221" s="409">
        <f t="shared" si="19"/>
        <v>23678</v>
      </c>
      <c r="L221" s="407">
        <v>25700</v>
      </c>
    </row>
    <row r="222" spans="1:12" x14ac:dyDescent="0.2">
      <c r="A222" s="1753"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481146</v>
      </c>
      <c r="E223" s="408"/>
      <c r="F223" s="408"/>
      <c r="G223" s="408"/>
      <c r="H223" s="408"/>
      <c r="I223" s="408"/>
      <c r="J223" s="408"/>
      <c r="K223" s="410">
        <f>SUM(K209:K222)</f>
        <v>481146</v>
      </c>
      <c r="L223" s="410">
        <f>SUM(L209:L222)</f>
        <v>486325</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v>72130</v>
      </c>
      <c r="E226" s="408"/>
      <c r="F226" s="408"/>
      <c r="G226" s="408"/>
      <c r="H226" s="408"/>
      <c r="I226" s="408"/>
      <c r="J226" s="408"/>
      <c r="K226" s="409">
        <f t="shared" ref="K226:K231" si="20">D226</f>
        <v>72130</v>
      </c>
      <c r="L226" s="407">
        <v>70841</v>
      </c>
    </row>
    <row r="227" spans="1:12" x14ac:dyDescent="0.2">
      <c r="A227" s="1753" t="s">
        <v>1265</v>
      </c>
      <c r="B227" s="265">
        <v>2120</v>
      </c>
      <c r="C227" s="408"/>
      <c r="D227" s="407">
        <v>6959</v>
      </c>
      <c r="E227" s="408"/>
      <c r="F227" s="408"/>
      <c r="G227" s="408"/>
      <c r="H227" s="408"/>
      <c r="I227" s="408"/>
      <c r="J227" s="408"/>
      <c r="K227" s="409">
        <f t="shared" si="20"/>
        <v>6959</v>
      </c>
      <c r="L227" s="407">
        <v>6420</v>
      </c>
    </row>
    <row r="228" spans="1:12" x14ac:dyDescent="0.2">
      <c r="A228" s="1753" t="s">
        <v>220</v>
      </c>
      <c r="B228" s="265">
        <v>2130</v>
      </c>
      <c r="C228" s="408"/>
      <c r="D228" s="407">
        <v>62735</v>
      </c>
      <c r="E228" s="408"/>
      <c r="F228" s="408"/>
      <c r="G228" s="408"/>
      <c r="H228" s="408"/>
      <c r="I228" s="408"/>
      <c r="J228" s="408"/>
      <c r="K228" s="409">
        <f t="shared" si="20"/>
        <v>62735</v>
      </c>
      <c r="L228" s="407">
        <v>63968</v>
      </c>
    </row>
    <row r="229" spans="1:12" x14ac:dyDescent="0.2">
      <c r="A229" s="1753" t="s">
        <v>221</v>
      </c>
      <c r="B229" s="265">
        <v>2140</v>
      </c>
      <c r="C229" s="408"/>
      <c r="D229" s="407">
        <v>5073</v>
      </c>
      <c r="E229" s="408"/>
      <c r="F229" s="408"/>
      <c r="G229" s="408"/>
      <c r="H229" s="408"/>
      <c r="I229" s="408"/>
      <c r="J229" s="408"/>
      <c r="K229" s="409">
        <f t="shared" si="20"/>
        <v>5073</v>
      </c>
      <c r="L229" s="407">
        <v>4800</v>
      </c>
    </row>
    <row r="230" spans="1:12" x14ac:dyDescent="0.2">
      <c r="A230" s="1753" t="s">
        <v>222</v>
      </c>
      <c r="B230" s="265">
        <v>2150</v>
      </c>
      <c r="C230" s="408"/>
      <c r="D230" s="407">
        <v>9153</v>
      </c>
      <c r="E230" s="408"/>
      <c r="F230" s="408"/>
      <c r="G230" s="408"/>
      <c r="H230" s="408"/>
      <c r="I230" s="408"/>
      <c r="J230" s="408"/>
      <c r="K230" s="409">
        <f t="shared" si="20"/>
        <v>9153</v>
      </c>
      <c r="L230" s="407">
        <v>10875</v>
      </c>
    </row>
    <row r="231" spans="1:12" x14ac:dyDescent="0.2">
      <c r="A231" s="1753" t="s">
        <v>172</v>
      </c>
      <c r="B231" s="265">
        <v>2190</v>
      </c>
      <c r="C231" s="408"/>
      <c r="D231" s="407">
        <v>366</v>
      </c>
      <c r="E231" s="408"/>
      <c r="F231" s="408"/>
      <c r="G231" s="408"/>
      <c r="H231" s="408"/>
      <c r="I231" s="408"/>
      <c r="J231" s="408"/>
      <c r="K231" s="409">
        <f t="shared" si="20"/>
        <v>366</v>
      </c>
      <c r="L231" s="407">
        <v>600</v>
      </c>
    </row>
    <row r="232" spans="1:12" ht="12.75" customHeight="1" thickBot="1" x14ac:dyDescent="0.25">
      <c r="A232" s="876" t="s">
        <v>640</v>
      </c>
      <c r="B232" s="460" t="s">
        <v>812</v>
      </c>
      <c r="C232" s="408"/>
      <c r="D232" s="410">
        <f>SUM(D226:D231)</f>
        <v>156416</v>
      </c>
      <c r="E232" s="408"/>
      <c r="F232" s="408"/>
      <c r="G232" s="408"/>
      <c r="H232" s="408"/>
      <c r="I232" s="408"/>
      <c r="J232" s="408"/>
      <c r="K232" s="410">
        <f>SUM(K226:K231)</f>
        <v>156416</v>
      </c>
      <c r="L232" s="410">
        <f>SUM(L226:L231)</f>
        <v>157504</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v>21933</v>
      </c>
      <c r="E234" s="408"/>
      <c r="F234" s="408"/>
      <c r="G234" s="408"/>
      <c r="H234" s="408"/>
      <c r="I234" s="408"/>
      <c r="J234" s="408"/>
      <c r="K234" s="415">
        <f>D234</f>
        <v>21933</v>
      </c>
      <c r="L234" s="413">
        <v>42008</v>
      </c>
    </row>
    <row r="235" spans="1:12" x14ac:dyDescent="0.2">
      <c r="A235" s="1753" t="s">
        <v>956</v>
      </c>
      <c r="B235" s="265">
        <v>2220</v>
      </c>
      <c r="C235" s="408"/>
      <c r="D235" s="407">
        <v>33667</v>
      </c>
      <c r="E235" s="408"/>
      <c r="F235" s="408"/>
      <c r="G235" s="408"/>
      <c r="H235" s="408"/>
      <c r="I235" s="408"/>
      <c r="J235" s="408"/>
      <c r="K235" s="415">
        <f>D235</f>
        <v>33667</v>
      </c>
      <c r="L235" s="407">
        <v>32579</v>
      </c>
    </row>
    <row r="236" spans="1:12" x14ac:dyDescent="0.2">
      <c r="A236" s="1753" t="s">
        <v>957</v>
      </c>
      <c r="B236" s="265">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55600</v>
      </c>
      <c r="E237" s="408"/>
      <c r="F237" s="408"/>
      <c r="G237" s="408"/>
      <c r="H237" s="408"/>
      <c r="I237" s="408"/>
      <c r="J237" s="408"/>
      <c r="K237" s="410">
        <f>SUM(K234:K236)</f>
        <v>55600</v>
      </c>
      <c r="L237" s="410">
        <f>SUM(L234:L236)</f>
        <v>74587</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v>929</v>
      </c>
      <c r="E239" s="408"/>
      <c r="F239" s="408"/>
      <c r="G239" s="408"/>
      <c r="H239" s="408"/>
      <c r="I239" s="408"/>
      <c r="J239" s="408"/>
      <c r="K239" s="415">
        <f>D239</f>
        <v>929</v>
      </c>
      <c r="L239" s="413">
        <v>398</v>
      </c>
    </row>
    <row r="240" spans="1:12" x14ac:dyDescent="0.2">
      <c r="A240" s="1753" t="s">
        <v>959</v>
      </c>
      <c r="B240" s="265">
        <v>2320</v>
      </c>
      <c r="C240" s="408"/>
      <c r="D240" s="407">
        <v>15035</v>
      </c>
      <c r="E240" s="408"/>
      <c r="F240" s="408"/>
      <c r="G240" s="408"/>
      <c r="H240" s="408"/>
      <c r="I240" s="408"/>
      <c r="J240" s="408"/>
      <c r="K240" s="415">
        <f t="shared" ref="K240:K250" si="21">D240</f>
        <v>15035</v>
      </c>
      <c r="L240" s="407">
        <v>14706</v>
      </c>
    </row>
    <row r="241" spans="1:12" x14ac:dyDescent="0.2">
      <c r="A241" s="1753" t="s">
        <v>960</v>
      </c>
      <c r="B241" s="265">
        <v>2330</v>
      </c>
      <c r="C241" s="408"/>
      <c r="D241" s="407">
        <v>9076</v>
      </c>
      <c r="E241" s="408"/>
      <c r="F241" s="408"/>
      <c r="G241" s="408"/>
      <c r="H241" s="408"/>
      <c r="I241" s="408"/>
      <c r="J241" s="408"/>
      <c r="K241" s="415">
        <f t="shared" si="21"/>
        <v>9076</v>
      </c>
      <c r="L241" s="407">
        <v>3408</v>
      </c>
    </row>
    <row r="242" spans="1:12" x14ac:dyDescent="0.2">
      <c r="A242" s="1754" t="s">
        <v>337</v>
      </c>
      <c r="B242" s="290"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0" t="s">
        <v>320</v>
      </c>
      <c r="C244" s="408"/>
      <c r="D244" s="682"/>
      <c r="E244" s="408"/>
      <c r="F244" s="408"/>
      <c r="G244" s="408"/>
      <c r="H244" s="408"/>
      <c r="I244" s="408"/>
      <c r="J244" s="408"/>
      <c r="K244" s="415">
        <f t="shared" si="21"/>
        <v>0</v>
      </c>
      <c r="L244" s="407"/>
    </row>
    <row r="245" spans="1:12" x14ac:dyDescent="0.2">
      <c r="A245" s="1754" t="s">
        <v>272</v>
      </c>
      <c r="B245" s="290" t="s">
        <v>321</v>
      </c>
      <c r="C245" s="408"/>
      <c r="D245" s="682"/>
      <c r="E245" s="408"/>
      <c r="F245" s="408"/>
      <c r="G245" s="408"/>
      <c r="H245" s="408"/>
      <c r="I245" s="408"/>
      <c r="J245" s="408"/>
      <c r="K245" s="415">
        <f t="shared" si="21"/>
        <v>0</v>
      </c>
      <c r="L245" s="407"/>
    </row>
    <row r="246" spans="1:12" x14ac:dyDescent="0.2">
      <c r="A246" s="1754" t="s">
        <v>797</v>
      </c>
      <c r="B246" s="290" t="s">
        <v>322</v>
      </c>
      <c r="C246" s="408"/>
      <c r="D246" s="682"/>
      <c r="E246" s="408"/>
      <c r="F246" s="408"/>
      <c r="G246" s="408"/>
      <c r="H246" s="408"/>
      <c r="I246" s="408"/>
      <c r="J246" s="408"/>
      <c r="K246" s="415">
        <f t="shared" si="21"/>
        <v>0</v>
      </c>
      <c r="L246" s="407"/>
    </row>
    <row r="247" spans="1:12" x14ac:dyDescent="0.2">
      <c r="A247" s="1754" t="s">
        <v>273</v>
      </c>
      <c r="B247" s="290"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c r="E248" s="408"/>
      <c r="F248" s="408"/>
      <c r="G248" s="408"/>
      <c r="H248" s="408"/>
      <c r="I248" s="408"/>
      <c r="J248" s="408"/>
      <c r="K248" s="415">
        <f t="shared" si="21"/>
        <v>0</v>
      </c>
      <c r="L248" s="407"/>
    </row>
    <row r="249" spans="1:12" x14ac:dyDescent="0.2">
      <c r="A249" s="1754" t="s">
        <v>1193</v>
      </c>
      <c r="B249" s="290" t="s">
        <v>325</v>
      </c>
      <c r="C249" s="408"/>
      <c r="D249" s="682"/>
      <c r="E249" s="408"/>
      <c r="F249" s="408"/>
      <c r="G249" s="408"/>
      <c r="H249" s="408"/>
      <c r="I249" s="408"/>
      <c r="J249" s="408"/>
      <c r="K249" s="415">
        <f t="shared" si="21"/>
        <v>0</v>
      </c>
      <c r="L249" s="407"/>
    </row>
    <row r="250" spans="1:12" x14ac:dyDescent="0.2">
      <c r="A250" s="1754"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25040</v>
      </c>
      <c r="E251" s="408"/>
      <c r="F251" s="408"/>
      <c r="G251" s="408"/>
      <c r="H251" s="408"/>
      <c r="I251" s="408"/>
      <c r="J251" s="408"/>
      <c r="K251" s="410">
        <f>SUM(K239:K250)</f>
        <v>25040</v>
      </c>
      <c r="L251" s="410">
        <f>SUM(L239:L250)</f>
        <v>18512</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144711</v>
      </c>
      <c r="E253" s="408"/>
      <c r="F253" s="408"/>
      <c r="G253" s="408"/>
      <c r="H253" s="408"/>
      <c r="I253" s="408"/>
      <c r="J253" s="408"/>
      <c r="K253" s="415">
        <f>D253</f>
        <v>144711</v>
      </c>
      <c r="L253" s="413">
        <v>143441</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144711</v>
      </c>
      <c r="E255" s="408"/>
      <c r="F255" s="408"/>
      <c r="G255" s="408"/>
      <c r="H255" s="408"/>
      <c r="I255" s="408"/>
      <c r="J255" s="408"/>
      <c r="K255" s="410">
        <f>SUM(K253:K254)</f>
        <v>144711</v>
      </c>
      <c r="L255" s="410">
        <f>SUM(L253:L254)</f>
        <v>143441</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v>28580</v>
      </c>
      <c r="E257" s="408"/>
      <c r="F257" s="408"/>
      <c r="G257" s="408"/>
      <c r="H257" s="408"/>
      <c r="I257" s="408"/>
      <c r="J257" s="408"/>
      <c r="K257" s="415">
        <f>D257</f>
        <v>28580</v>
      </c>
      <c r="L257" s="413">
        <v>27438</v>
      </c>
    </row>
    <row r="258" spans="1:12" x14ac:dyDescent="0.2">
      <c r="A258" s="1753" t="s">
        <v>532</v>
      </c>
      <c r="B258" s="520">
        <v>2520</v>
      </c>
      <c r="C258" s="408"/>
      <c r="D258" s="407">
        <v>46935</v>
      </c>
      <c r="E258" s="408"/>
      <c r="F258" s="408"/>
      <c r="G258" s="408"/>
      <c r="H258" s="408"/>
      <c r="I258" s="408"/>
      <c r="J258" s="408"/>
      <c r="K258" s="415">
        <f t="shared" ref="K258:K263" si="22">D258</f>
        <v>46935</v>
      </c>
      <c r="L258" s="407">
        <v>39210</v>
      </c>
    </row>
    <row r="259" spans="1:12" x14ac:dyDescent="0.2">
      <c r="A259" s="1753" t="s">
        <v>5</v>
      </c>
      <c r="B259" s="265">
        <v>2530</v>
      </c>
      <c r="C259" s="408"/>
      <c r="D259" s="407"/>
      <c r="E259" s="408"/>
      <c r="F259" s="408"/>
      <c r="G259" s="408"/>
      <c r="H259" s="408"/>
      <c r="I259" s="408"/>
      <c r="J259" s="408"/>
      <c r="K259" s="415">
        <f t="shared" si="22"/>
        <v>0</v>
      </c>
      <c r="L259" s="407"/>
    </row>
    <row r="260" spans="1:12" x14ac:dyDescent="0.2">
      <c r="A260" s="1753" t="s">
        <v>219</v>
      </c>
      <c r="B260" s="265">
        <v>2540</v>
      </c>
      <c r="C260" s="408"/>
      <c r="D260" s="407">
        <v>231158</v>
      </c>
      <c r="E260" s="408"/>
      <c r="F260" s="408"/>
      <c r="G260" s="408"/>
      <c r="H260" s="408"/>
      <c r="I260" s="408"/>
      <c r="J260" s="408"/>
      <c r="K260" s="415">
        <f t="shared" si="22"/>
        <v>231158</v>
      </c>
      <c r="L260" s="407">
        <v>242134</v>
      </c>
    </row>
    <row r="261" spans="1:12" x14ac:dyDescent="0.2">
      <c r="A261" s="1753" t="s">
        <v>1107</v>
      </c>
      <c r="B261" s="265">
        <v>2550</v>
      </c>
      <c r="C261" s="408"/>
      <c r="D261" s="407">
        <v>1001</v>
      </c>
      <c r="E261" s="408"/>
      <c r="F261" s="408"/>
      <c r="G261" s="408"/>
      <c r="H261" s="408"/>
      <c r="I261" s="408"/>
      <c r="J261" s="408"/>
      <c r="K261" s="415">
        <f t="shared" si="22"/>
        <v>1001</v>
      </c>
      <c r="L261" s="407">
        <v>600</v>
      </c>
    </row>
    <row r="262" spans="1:12" x14ac:dyDescent="0.2">
      <c r="A262" s="1753" t="s">
        <v>106</v>
      </c>
      <c r="B262" s="265">
        <v>2560</v>
      </c>
      <c r="C262" s="408"/>
      <c r="D262" s="407">
        <v>40</v>
      </c>
      <c r="E262" s="408"/>
      <c r="F262" s="408"/>
      <c r="G262" s="408"/>
      <c r="H262" s="408"/>
      <c r="I262" s="408"/>
      <c r="J262" s="408"/>
      <c r="K262" s="415">
        <f t="shared" si="22"/>
        <v>40</v>
      </c>
      <c r="L262" s="407"/>
    </row>
    <row r="263" spans="1:12" x14ac:dyDescent="0.2">
      <c r="A263" s="1753" t="s">
        <v>107</v>
      </c>
      <c r="B263" s="265">
        <v>2570</v>
      </c>
      <c r="C263" s="408"/>
      <c r="D263" s="407">
        <v>31793</v>
      </c>
      <c r="E263" s="408"/>
      <c r="F263" s="408"/>
      <c r="G263" s="408"/>
      <c r="H263" s="408"/>
      <c r="I263" s="408"/>
      <c r="J263" s="408"/>
      <c r="K263" s="415">
        <f t="shared" si="22"/>
        <v>31793</v>
      </c>
      <c r="L263" s="407">
        <v>41300</v>
      </c>
    </row>
    <row r="264" spans="1:12" ht="12.75" customHeight="1" thickBot="1" x14ac:dyDescent="0.25">
      <c r="A264" s="876" t="s">
        <v>815</v>
      </c>
      <c r="B264" s="460" t="s">
        <v>36</v>
      </c>
      <c r="C264" s="408"/>
      <c r="D264" s="410">
        <f>SUM(D257:D263)</f>
        <v>339507</v>
      </c>
      <c r="E264" s="408"/>
      <c r="F264" s="408"/>
      <c r="G264" s="408"/>
      <c r="H264" s="408"/>
      <c r="I264" s="408"/>
      <c r="J264" s="408"/>
      <c r="K264" s="410">
        <f>SUM(K257:K263)</f>
        <v>339507</v>
      </c>
      <c r="L264" s="410">
        <f>SUM(L257:L263)</f>
        <v>350682</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v>43342</v>
      </c>
      <c r="E267" s="408"/>
      <c r="F267" s="408"/>
      <c r="G267" s="408"/>
      <c r="H267" s="408"/>
      <c r="I267" s="408"/>
      <c r="J267" s="408"/>
      <c r="K267" s="415">
        <f>D267</f>
        <v>43342</v>
      </c>
      <c r="L267" s="407">
        <v>34078</v>
      </c>
    </row>
    <row r="268" spans="1:12" ht="12" customHeight="1" x14ac:dyDescent="0.2">
      <c r="A268" s="1753" t="s">
        <v>1228</v>
      </c>
      <c r="B268" s="265">
        <v>2630</v>
      </c>
      <c r="C268" s="408"/>
      <c r="D268" s="407"/>
      <c r="E268" s="408"/>
      <c r="F268" s="408"/>
      <c r="G268" s="408"/>
      <c r="H268" s="408"/>
      <c r="I268" s="408"/>
      <c r="J268" s="408"/>
      <c r="K268" s="415">
        <f>D268</f>
        <v>0</v>
      </c>
      <c r="L268" s="407"/>
    </row>
    <row r="269" spans="1:12" x14ac:dyDescent="0.2">
      <c r="A269" s="1753" t="s">
        <v>464</v>
      </c>
      <c r="B269" s="265">
        <v>2640</v>
      </c>
      <c r="C269" s="408"/>
      <c r="D269" s="407">
        <v>33138</v>
      </c>
      <c r="E269" s="408"/>
      <c r="F269" s="408"/>
      <c r="G269" s="408"/>
      <c r="H269" s="408"/>
      <c r="I269" s="408"/>
      <c r="J269" s="408"/>
      <c r="K269" s="415">
        <f>D269</f>
        <v>33138</v>
      </c>
      <c r="L269" s="407">
        <v>34102</v>
      </c>
    </row>
    <row r="270" spans="1:12" x14ac:dyDescent="0.2">
      <c r="A270" s="1753" t="s">
        <v>465</v>
      </c>
      <c r="B270" s="265">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76480</v>
      </c>
      <c r="E271" s="408"/>
      <c r="F271" s="408"/>
      <c r="G271" s="408"/>
      <c r="H271" s="408"/>
      <c r="I271" s="408"/>
      <c r="J271" s="408"/>
      <c r="K271" s="410">
        <f>SUM(K266:K270)</f>
        <v>76480</v>
      </c>
      <c r="L271" s="410">
        <f>SUM(L266:L270)</f>
        <v>68180</v>
      </c>
    </row>
    <row r="272" spans="1:12" ht="13.5" customHeight="1" thickTop="1" x14ac:dyDescent="0.2">
      <c r="A272" s="1761" t="s">
        <v>1134</v>
      </c>
      <c r="B272" s="1070" t="s">
        <v>654</v>
      </c>
      <c r="C272" s="408"/>
      <c r="D272" s="1803">
        <v>5757</v>
      </c>
      <c r="E272" s="408"/>
      <c r="F272" s="408"/>
      <c r="G272" s="408"/>
      <c r="H272" s="408"/>
      <c r="I272" s="408"/>
      <c r="J272" s="408"/>
      <c r="K272" s="425">
        <f>D272</f>
        <v>5757</v>
      </c>
      <c r="L272" s="1803">
        <v>17269</v>
      </c>
    </row>
    <row r="273" spans="1:12" ht="12.75" customHeight="1" thickBot="1" x14ac:dyDescent="0.25">
      <c r="A273" s="1780" t="s">
        <v>952</v>
      </c>
      <c r="B273" s="869">
        <v>2000</v>
      </c>
      <c r="C273" s="408"/>
      <c r="D273" s="420">
        <f>SUM(D232,D237,D251,D255,D264,D271,D272)</f>
        <v>803511</v>
      </c>
      <c r="E273" s="408"/>
      <c r="F273" s="408"/>
      <c r="G273" s="408"/>
      <c r="H273" s="408"/>
      <c r="I273" s="408"/>
      <c r="J273" s="408"/>
      <c r="K273" s="420">
        <f>SUM(K232,K237,K251,K255,K264,K271,K272)</f>
        <v>803511</v>
      </c>
      <c r="L273" s="420">
        <f>SUM(L232,L237,L251,L255,L264,L271,L272)</f>
        <v>830175</v>
      </c>
    </row>
    <row r="274" spans="1:12" ht="18" customHeight="1" thickTop="1" thickBot="1" x14ac:dyDescent="0.25">
      <c r="A274" s="1781" t="s">
        <v>1021</v>
      </c>
      <c r="B274" s="262">
        <v>3000</v>
      </c>
      <c r="C274" s="408"/>
      <c r="D274" s="419">
        <v>31380</v>
      </c>
      <c r="E274" s="408"/>
      <c r="F274" s="408"/>
      <c r="G274" s="408"/>
      <c r="H274" s="408"/>
      <c r="I274" s="408"/>
      <c r="J274" s="408"/>
      <c r="K274" s="423">
        <f>D274</f>
        <v>31380</v>
      </c>
      <c r="L274" s="419">
        <v>29661</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c r="E276" s="408"/>
      <c r="F276" s="408"/>
      <c r="G276" s="408"/>
      <c r="H276" s="408"/>
      <c r="I276" s="408"/>
      <c r="J276" s="408"/>
      <c r="K276" s="409">
        <f>D276</f>
        <v>0</v>
      </c>
      <c r="L276" s="407"/>
    </row>
    <row r="277" spans="1:12" x14ac:dyDescent="0.2">
      <c r="A277" s="1753" t="s">
        <v>792</v>
      </c>
      <c r="B277" s="265">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row>
    <row r="282" spans="1:12" x14ac:dyDescent="0.2">
      <c r="A282" s="1753" t="s">
        <v>91</v>
      </c>
      <c r="B282" s="265">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5" t="s">
        <v>673</v>
      </c>
      <c r="C284" s="408"/>
      <c r="D284" s="408"/>
      <c r="E284" s="408"/>
      <c r="F284" s="408"/>
      <c r="G284" s="408"/>
      <c r="H284" s="407"/>
      <c r="I284" s="408"/>
      <c r="J284" s="408"/>
      <c r="K284" s="409">
        <f>H284</f>
        <v>0</v>
      </c>
      <c r="L284" s="407"/>
    </row>
    <row r="285" spans="1:12" x14ac:dyDescent="0.2">
      <c r="A285" s="1753"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row>
    <row r="288" spans="1:12" ht="12.75" customHeight="1" thickTop="1" thickBot="1" x14ac:dyDescent="0.25">
      <c r="A288" s="2289" t="s">
        <v>584</v>
      </c>
      <c r="B288" s="2291"/>
      <c r="C288" s="408"/>
      <c r="D288" s="410">
        <f>SUM(D223,D273,D274,D278)</f>
        <v>1316037</v>
      </c>
      <c r="E288" s="408"/>
      <c r="F288" s="408"/>
      <c r="G288" s="408"/>
      <c r="H288" s="410">
        <f>H286</f>
        <v>0</v>
      </c>
      <c r="I288" s="408"/>
      <c r="J288" s="408"/>
      <c r="K288" s="410">
        <f>SUM(K223,K273,K274,K278,K286,K287)</f>
        <v>1316037</v>
      </c>
      <c r="L288" s="410">
        <f>SUM(L223,L273,L274,L278,L286,L287)</f>
        <v>1346161</v>
      </c>
    </row>
    <row r="289" spans="1:14" ht="23.25" thickTop="1" x14ac:dyDescent="0.2">
      <c r="A289" s="890" t="s">
        <v>1155</v>
      </c>
      <c r="B289" s="891"/>
      <c r="C289" s="408"/>
      <c r="D289" s="411"/>
      <c r="E289" s="408"/>
      <c r="F289" s="408"/>
      <c r="G289" s="408"/>
      <c r="H289" s="436"/>
      <c r="I289" s="408"/>
      <c r="J289" s="408"/>
      <c r="K289" s="435">
        <f>'Revenues 9-14'!G275-'Expenditures 15-22'!K288</f>
        <v>162531</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8" t="s">
        <v>149</v>
      </c>
      <c r="B291" s="2282"/>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c r="D294" s="407"/>
      <c r="E294" s="407">
        <f>32973-2725+847105</f>
        <v>877353</v>
      </c>
      <c r="F294" s="407">
        <f>2725+13939</f>
        <v>16664</v>
      </c>
      <c r="G294" s="407">
        <f>730400-13939+6790+1981152</f>
        <v>2704403</v>
      </c>
      <c r="H294" s="407"/>
      <c r="I294" s="431"/>
      <c r="J294" s="431"/>
      <c r="K294" s="409">
        <f>SUM(C294:J294)</f>
        <v>3598420</v>
      </c>
      <c r="L294" s="431">
        <f>1388232+5000+505483</f>
        <v>1898715</v>
      </c>
    </row>
    <row r="295" spans="1:14" ht="13.5" customHeight="1" x14ac:dyDescent="0.2">
      <c r="A295" s="1784"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877353</v>
      </c>
      <c r="F296" s="420">
        <f t="shared" si="23"/>
        <v>16664</v>
      </c>
      <c r="G296" s="420">
        <f t="shared" si="23"/>
        <v>2704403</v>
      </c>
      <c r="H296" s="420">
        <f t="shared" si="23"/>
        <v>0</v>
      </c>
      <c r="I296" s="420">
        <f t="shared" si="23"/>
        <v>0</v>
      </c>
      <c r="J296" s="420">
        <f t="shared" si="23"/>
        <v>0</v>
      </c>
      <c r="K296" s="420">
        <f t="shared" si="23"/>
        <v>3598420</v>
      </c>
      <c r="L296" s="420">
        <f t="shared" si="23"/>
        <v>1898715</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5">
        <v>4120</v>
      </c>
      <c r="C300" s="408"/>
      <c r="D300" s="408"/>
      <c r="E300" s="431"/>
      <c r="F300" s="408"/>
      <c r="G300" s="408"/>
      <c r="H300" s="431"/>
      <c r="I300" s="502"/>
      <c r="J300" s="408"/>
      <c r="K300" s="1050">
        <f>SUM(E300,H300)</f>
        <v>0</v>
      </c>
      <c r="L300" s="407"/>
    </row>
    <row r="301" spans="1:14" x14ac:dyDescent="0.2">
      <c r="A301" s="1753" t="s">
        <v>792</v>
      </c>
      <c r="B301" s="265">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87" t="s">
        <v>314</v>
      </c>
      <c r="B305" s="2288"/>
      <c r="C305" s="410">
        <f>SUM(C296)</f>
        <v>0</v>
      </c>
      <c r="D305" s="410">
        <f>SUM(D296)</f>
        <v>0</v>
      </c>
      <c r="E305" s="410">
        <f>SUM(E296,E303)</f>
        <v>877353</v>
      </c>
      <c r="F305" s="410">
        <f>SUM(F296)</f>
        <v>16664</v>
      </c>
      <c r="G305" s="410">
        <f>SUM(G296)</f>
        <v>2704403</v>
      </c>
      <c r="H305" s="410">
        <f>SUM(H296,H303)</f>
        <v>0</v>
      </c>
      <c r="I305" s="410">
        <f>SUM(I296)</f>
        <v>0</v>
      </c>
      <c r="J305" s="410">
        <f>SUM(J296)</f>
        <v>0</v>
      </c>
      <c r="K305" s="410">
        <f>SUM(K296,K303,K304)</f>
        <v>3598420</v>
      </c>
      <c r="L305" s="410">
        <f>SUM(L296,L303,L304)</f>
        <v>1898715</v>
      </c>
    </row>
    <row r="306" spans="1:14" ht="23.25" customHeight="1" thickTop="1" x14ac:dyDescent="0.2">
      <c r="A306" s="2283" t="s">
        <v>1155</v>
      </c>
      <c r="B306" s="2284"/>
      <c r="C306" s="414"/>
      <c r="D306" s="414"/>
      <c r="E306" s="414"/>
      <c r="F306" s="414"/>
      <c r="G306" s="414"/>
      <c r="H306" s="414"/>
      <c r="I306" s="414"/>
      <c r="J306" s="414"/>
      <c r="K306" s="425">
        <f>'Revenues 9-14'!H275-'Expenditures 15-22'!K305</f>
        <v>-320347</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4" t="s">
        <v>155</v>
      </c>
      <c r="B308" s="2295"/>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6" t="s">
        <v>1049</v>
      </c>
      <c r="B310" s="2295"/>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v>72441</v>
      </c>
      <c r="F312" s="431"/>
      <c r="G312" s="431"/>
      <c r="H312" s="431"/>
      <c r="I312" s="431"/>
      <c r="J312" s="431"/>
      <c r="K312" s="1050">
        <f>SUM(C312:J312)</f>
        <v>72441</v>
      </c>
      <c r="L312" s="431"/>
      <c r="M312" s="898"/>
      <c r="N312" s="898"/>
    </row>
    <row r="313" spans="1:14" s="18" customFormat="1" ht="22.5" x14ac:dyDescent="0.2">
      <c r="A313" s="880" t="s">
        <v>338</v>
      </c>
      <c r="B313" s="526" t="s">
        <v>319</v>
      </c>
      <c r="C313" s="431"/>
      <c r="D313" s="431"/>
      <c r="E313" s="431"/>
      <c r="F313" s="431"/>
      <c r="G313" s="431"/>
      <c r="H313" s="431"/>
      <c r="I313" s="431"/>
      <c r="J313" s="431"/>
      <c r="K313" s="1050">
        <f t="shared" ref="K313:K320" si="24">SUM(C313:J313)</f>
        <v>0</v>
      </c>
      <c r="L313" s="431"/>
      <c r="M313" s="898"/>
      <c r="N313" s="898"/>
    </row>
    <row r="314" spans="1:14" s="18" customFormat="1" x14ac:dyDescent="0.2">
      <c r="A314" s="880" t="s">
        <v>339</v>
      </c>
      <c r="B314" s="524" t="s">
        <v>320</v>
      </c>
      <c r="C314" s="431"/>
      <c r="D314" s="431"/>
      <c r="E314" s="431">
        <v>11549</v>
      </c>
      <c r="F314" s="431"/>
      <c r="G314" s="431"/>
      <c r="H314" s="431"/>
      <c r="I314" s="431"/>
      <c r="J314" s="431"/>
      <c r="K314" s="1050">
        <f t="shared" si="24"/>
        <v>11549</v>
      </c>
      <c r="L314" s="431">
        <f>30000</f>
        <v>30000</v>
      </c>
      <c r="M314" s="898"/>
      <c r="N314" s="898"/>
    </row>
    <row r="315" spans="1:14" s="18" customFormat="1" x14ac:dyDescent="0.2">
      <c r="A315" s="880" t="s">
        <v>272</v>
      </c>
      <c r="B315" s="524" t="s">
        <v>321</v>
      </c>
      <c r="C315" s="431"/>
      <c r="D315" s="431"/>
      <c r="E315" s="431">
        <v>374538</v>
      </c>
      <c r="F315" s="431"/>
      <c r="G315" s="431">
        <v>13833</v>
      </c>
      <c r="H315" s="431"/>
      <c r="I315" s="431"/>
      <c r="J315" s="431"/>
      <c r="K315" s="1050">
        <f t="shared" si="24"/>
        <v>388371</v>
      </c>
      <c r="L315" s="431">
        <f>487878</f>
        <v>487878</v>
      </c>
      <c r="M315" s="898"/>
      <c r="N315" s="898"/>
    </row>
    <row r="316" spans="1:14" s="18" customFormat="1" x14ac:dyDescent="0.2">
      <c r="A316" s="880" t="s">
        <v>797</v>
      </c>
      <c r="B316" s="524" t="s">
        <v>322</v>
      </c>
      <c r="C316" s="431"/>
      <c r="D316" s="431"/>
      <c r="E316" s="431">
        <v>26312</v>
      </c>
      <c r="F316" s="431"/>
      <c r="G316" s="431"/>
      <c r="H316" s="431"/>
      <c r="I316" s="431"/>
      <c r="J316" s="431"/>
      <c r="K316" s="1050">
        <f t="shared" si="24"/>
        <v>26312</v>
      </c>
      <c r="L316" s="431">
        <v>25000</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v>22403</v>
      </c>
      <c r="F318" s="431"/>
      <c r="G318" s="431"/>
      <c r="H318" s="431"/>
      <c r="I318" s="431"/>
      <c r="J318" s="431"/>
      <c r="K318" s="1050">
        <f t="shared" si="24"/>
        <v>22403</v>
      </c>
      <c r="L318" s="431">
        <v>26000</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94939</v>
      </c>
      <c r="F320" s="431"/>
      <c r="G320" s="431"/>
      <c r="H320" s="431"/>
      <c r="I320" s="431"/>
      <c r="J320" s="431"/>
      <c r="K320" s="1050">
        <f t="shared" si="24"/>
        <v>94939</v>
      </c>
      <c r="L320" s="431">
        <v>100000</v>
      </c>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0</v>
      </c>
      <c r="D323" s="1051">
        <f t="shared" ref="D323:J323" si="25">SUM(D312:D322)</f>
        <v>0</v>
      </c>
      <c r="E323" s="1051">
        <f t="shared" si="25"/>
        <v>602182</v>
      </c>
      <c r="F323" s="1051">
        <f t="shared" si="25"/>
        <v>0</v>
      </c>
      <c r="G323" s="1051">
        <f t="shared" si="25"/>
        <v>13833</v>
      </c>
      <c r="H323" s="1051">
        <f t="shared" si="25"/>
        <v>0</v>
      </c>
      <c r="I323" s="1051">
        <f t="shared" si="25"/>
        <v>0</v>
      </c>
      <c r="J323" s="1051">
        <f t="shared" si="25"/>
        <v>0</v>
      </c>
      <c r="K323" s="1051">
        <f>SUM(K312:K322)</f>
        <v>616015</v>
      </c>
      <c r="L323" s="1051">
        <f>SUM(L312:L322)</f>
        <v>668878</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0</v>
      </c>
      <c r="D331" s="1051">
        <f t="shared" ref="D331:J331" si="26">SUM(D323)</f>
        <v>0</v>
      </c>
      <c r="E331" s="1051">
        <f t="shared" si="26"/>
        <v>602182</v>
      </c>
      <c r="F331" s="1051">
        <f t="shared" si="26"/>
        <v>0</v>
      </c>
      <c r="G331" s="1051">
        <f t="shared" si="26"/>
        <v>13833</v>
      </c>
      <c r="H331" s="1051">
        <f>SUM(H323,H329)</f>
        <v>0</v>
      </c>
      <c r="I331" s="1051">
        <f t="shared" si="26"/>
        <v>0</v>
      </c>
      <c r="J331" s="1051">
        <f t="shared" si="26"/>
        <v>0</v>
      </c>
      <c r="K331" s="1051">
        <f>SUM(K323,K329)</f>
        <v>616015</v>
      </c>
      <c r="L331" s="420">
        <f>SUM(L323,L329,L330)</f>
        <v>668878</v>
      </c>
    </row>
    <row r="332" spans="1:14" ht="12.75" customHeight="1" thickTop="1" x14ac:dyDescent="0.2">
      <c r="A332" s="2285" t="s">
        <v>1155</v>
      </c>
      <c r="B332" s="2286"/>
      <c r="C332" s="408"/>
      <c r="D332" s="408"/>
      <c r="E332" s="408"/>
      <c r="F332" s="408"/>
      <c r="G332" s="408"/>
      <c r="H332" s="408"/>
      <c r="I332" s="408"/>
      <c r="J332" s="408"/>
      <c r="K332" s="1054">
        <f>'Revenues 9-14'!J275-'Expenditures 15-22'!K331</f>
        <v>155936</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7" t="s">
        <v>1120</v>
      </c>
      <c r="B334" s="2172"/>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c r="D337" s="407"/>
      <c r="E337" s="407"/>
      <c r="F337" s="407"/>
      <c r="G337" s="407">
        <v>210617</v>
      </c>
      <c r="H337" s="407"/>
      <c r="I337" s="431"/>
      <c r="J337" s="431"/>
      <c r="K337" s="409">
        <f>SUM(C337:J337)</f>
        <v>210617</v>
      </c>
      <c r="L337" s="407"/>
    </row>
    <row r="338" spans="1:14" x14ac:dyDescent="0.2">
      <c r="A338" s="1753" t="s">
        <v>219</v>
      </c>
      <c r="B338" s="265">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210617</v>
      </c>
      <c r="H339" s="410">
        <f t="shared" si="27"/>
        <v>0</v>
      </c>
      <c r="I339" s="410">
        <f t="shared" si="27"/>
        <v>0</v>
      </c>
      <c r="J339" s="410">
        <f t="shared" si="27"/>
        <v>0</v>
      </c>
      <c r="K339" s="410">
        <f t="shared" si="27"/>
        <v>210617</v>
      </c>
      <c r="L339" s="410">
        <f t="shared" si="27"/>
        <v>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210617</v>
      </c>
      <c r="H341" s="410">
        <f t="shared" si="28"/>
        <v>0</v>
      </c>
      <c r="I341" s="410">
        <f t="shared" si="28"/>
        <v>0</v>
      </c>
      <c r="J341" s="410">
        <f t="shared" si="28"/>
        <v>0</v>
      </c>
      <c r="K341" s="410">
        <f t="shared" si="28"/>
        <v>210617</v>
      </c>
      <c r="L341" s="410">
        <f t="shared" si="28"/>
        <v>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row>
    <row r="348" spans="1:14" ht="12.75" customHeight="1" x14ac:dyDescent="0.2">
      <c r="A348" s="1754"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0</v>
      </c>
      <c r="G354" s="410">
        <f t="shared" si="29"/>
        <v>210617</v>
      </c>
      <c r="H354" s="410">
        <f t="shared" si="29"/>
        <v>0</v>
      </c>
      <c r="I354" s="410">
        <f t="shared" si="29"/>
        <v>0</v>
      </c>
      <c r="J354" s="410">
        <f t="shared" si="29"/>
        <v>0</v>
      </c>
      <c r="K354" s="410">
        <f t="shared" si="29"/>
        <v>210617</v>
      </c>
      <c r="L354" s="410">
        <f>SUM(L341,L344,L352,L353)</f>
        <v>0</v>
      </c>
    </row>
    <row r="355" spans="1:14" ht="23.25" thickTop="1" x14ac:dyDescent="0.2">
      <c r="A355" s="1792" t="s">
        <v>1155</v>
      </c>
      <c r="B355" s="464"/>
      <c r="C355" s="427"/>
      <c r="D355" s="427"/>
      <c r="E355" s="414"/>
      <c r="F355" s="414"/>
      <c r="G355" s="414"/>
      <c r="H355" s="414"/>
      <c r="I355" s="414"/>
      <c r="J355" s="412"/>
      <c r="K355" s="409">
        <f>'Revenues 9-14'!K275-'Expenditures 15-22'!K354</f>
        <v>131962</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2" t="str">
        <f>"District's Accounting Basis is " &amp;AUDITCHECK!D29</f>
        <v xml:space="preserve">District's Accounting Basis is ACCRUAL </v>
      </c>
      <c r="B1" s="2303"/>
      <c r="C1" s="928" t="s">
        <v>1290</v>
      </c>
      <c r="D1" s="2297" t="s">
        <v>1291</v>
      </c>
      <c r="E1" s="2298"/>
      <c r="F1" s="2298"/>
      <c r="G1" s="2298"/>
      <c r="H1" s="2298"/>
      <c r="I1" s="2298"/>
      <c r="J1" s="2298"/>
      <c r="K1" s="2298"/>
      <c r="L1" s="2299"/>
      <c r="M1" s="2300" t="s">
        <v>212</v>
      </c>
      <c r="N1" s="2301"/>
    </row>
    <row r="2" spans="1:16" ht="13.5" customHeight="1" x14ac:dyDescent="0.2">
      <c r="A2" s="2304"/>
      <c r="B2" s="2305"/>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21" sqref="D2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7" t="s">
        <v>1871</v>
      </c>
      <c r="B2" s="826" t="s">
        <v>1983</v>
      </c>
      <c r="C2" s="1073" t="s">
        <v>1984</v>
      </c>
      <c r="D2" s="1073" t="s">
        <v>1985</v>
      </c>
      <c r="E2" s="1073" t="s">
        <v>1986</v>
      </c>
      <c r="F2" s="1073" t="s">
        <v>1987</v>
      </c>
    </row>
    <row r="3" spans="1:6" ht="12" customHeight="1" x14ac:dyDescent="0.2">
      <c r="A3" s="2318"/>
      <c r="B3" s="542"/>
      <c r="C3" s="824"/>
      <c r="D3" s="825" t="s">
        <v>292</v>
      </c>
      <c r="E3" s="824"/>
      <c r="F3" s="825" t="s">
        <v>293</v>
      </c>
    </row>
    <row r="4" spans="1:6" ht="13.7" customHeight="1" x14ac:dyDescent="0.2">
      <c r="A4" s="540" t="s">
        <v>1350</v>
      </c>
      <c r="B4" s="555">
        <f>'Revenues 9-14'!C5</f>
        <v>27116421</v>
      </c>
      <c r="C4" s="507">
        <v>13464228</v>
      </c>
      <c r="D4" s="556">
        <f>B4-C4</f>
        <v>13652193</v>
      </c>
      <c r="E4" s="507">
        <v>24638626</v>
      </c>
      <c r="F4" s="556">
        <f>E4-C4</f>
        <v>11174398</v>
      </c>
    </row>
    <row r="5" spans="1:6" ht="13.7" customHeight="1" x14ac:dyDescent="0.2">
      <c r="A5" s="540" t="s">
        <v>1016</v>
      </c>
      <c r="B5" s="555">
        <f>'Revenues 9-14'!D5</f>
        <v>4044537</v>
      </c>
      <c r="C5" s="507">
        <v>1998565</v>
      </c>
      <c r="D5" s="556">
        <f t="shared" ref="D5:D18" si="0">B5-C5</f>
        <v>2045972</v>
      </c>
      <c r="E5" s="507">
        <v>3656318</v>
      </c>
      <c r="F5" s="556">
        <f>E5-C5</f>
        <v>1657753</v>
      </c>
    </row>
    <row r="6" spans="1:6" ht="13.7" customHeight="1" x14ac:dyDescent="0.2">
      <c r="A6" s="540" t="s">
        <v>472</v>
      </c>
      <c r="B6" s="555">
        <f>'Revenues 9-14'!E5</f>
        <v>4907919</v>
      </c>
      <c r="C6" s="507">
        <v>2419949</v>
      </c>
      <c r="D6" s="556">
        <f t="shared" si="0"/>
        <v>2487970</v>
      </c>
      <c r="E6" s="507">
        <v>4426624</v>
      </c>
      <c r="F6" s="556">
        <f t="shared" ref="F6:F18" si="1">E6-C6</f>
        <v>2006675</v>
      </c>
    </row>
    <row r="7" spans="1:6" ht="13.7" customHeight="1" x14ac:dyDescent="0.2">
      <c r="A7" s="540" t="s">
        <v>161</v>
      </c>
      <c r="B7" s="555">
        <f>'Revenues 9-14'!F5</f>
        <v>1449428</v>
      </c>
      <c r="C7" s="507">
        <v>708327</v>
      </c>
      <c r="D7" s="556">
        <f t="shared" si="0"/>
        <v>741101</v>
      </c>
      <c r="E7" s="507">
        <v>1295824</v>
      </c>
      <c r="F7" s="556">
        <f t="shared" si="1"/>
        <v>587497</v>
      </c>
    </row>
    <row r="8" spans="1:6" ht="13.7" customHeight="1" x14ac:dyDescent="0.2">
      <c r="A8" s="540" t="s">
        <v>1380</v>
      </c>
      <c r="B8" s="555">
        <f>'Revenues 9-14'!G5</f>
        <v>706280</v>
      </c>
      <c r="C8" s="507">
        <v>339114</v>
      </c>
      <c r="D8" s="556">
        <f t="shared" si="0"/>
        <v>367166</v>
      </c>
      <c r="E8" s="507">
        <v>619715</v>
      </c>
      <c r="F8" s="556">
        <f t="shared" si="1"/>
        <v>280601</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2</v>
      </c>
      <c r="C10" s="507"/>
      <c r="D10" s="556">
        <f t="shared" si="0"/>
        <v>2</v>
      </c>
      <c r="E10" s="507">
        <v>620</v>
      </c>
      <c r="F10" s="556">
        <f t="shared" si="1"/>
        <v>620</v>
      </c>
    </row>
    <row r="11" spans="1:6" x14ac:dyDescent="0.2">
      <c r="A11" s="540" t="s">
        <v>470</v>
      </c>
      <c r="B11" s="555">
        <f>'Revenues 9-14'!J5</f>
        <v>770218</v>
      </c>
      <c r="C11" s="507">
        <v>383259</v>
      </c>
      <c r="D11" s="556">
        <f t="shared" si="0"/>
        <v>386959</v>
      </c>
      <c r="E11" s="507">
        <v>700898</v>
      </c>
      <c r="F11" s="556">
        <f t="shared" si="1"/>
        <v>317639</v>
      </c>
    </row>
    <row r="12" spans="1:6" ht="13.7" customHeight="1" x14ac:dyDescent="0.2">
      <c r="A12" s="540" t="s">
        <v>163</v>
      </c>
      <c r="B12" s="555">
        <f>'Revenues 9-14'!K5</f>
        <v>339832</v>
      </c>
      <c r="C12" s="507">
        <v>168553</v>
      </c>
      <c r="D12" s="556">
        <f t="shared" si="0"/>
        <v>171279</v>
      </c>
      <c r="E12" s="507">
        <v>309857</v>
      </c>
      <c r="F12" s="556">
        <f t="shared" si="1"/>
        <v>141304</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353171</v>
      </c>
      <c r="C14" s="507">
        <v>200659</v>
      </c>
      <c r="D14" s="556">
        <f t="shared" si="0"/>
        <v>152512</v>
      </c>
      <c r="E14" s="507">
        <v>365632</v>
      </c>
      <c r="F14" s="556">
        <f t="shared" si="1"/>
        <v>164973</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768983</v>
      </c>
      <c r="C16" s="507">
        <v>383259</v>
      </c>
      <c r="D16" s="556">
        <f t="shared" si="0"/>
        <v>385724</v>
      </c>
      <c r="E16" s="507">
        <v>703376</v>
      </c>
      <c r="F16" s="556">
        <f t="shared" si="1"/>
        <v>320117</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40456791</v>
      </c>
      <c r="C19" s="557">
        <f>SUM(C4:C18)</f>
        <v>20065913</v>
      </c>
      <c r="D19" s="557">
        <f>SUM(D4:D18)</f>
        <v>20390878</v>
      </c>
      <c r="E19" s="557">
        <f>SUM(E4:E18)</f>
        <v>36717490</v>
      </c>
      <c r="F19" s="557">
        <f>SUM(F4:F18)</f>
        <v>16651577</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C30" sqref="C3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714</v>
      </c>
      <c r="B1" s="2342"/>
      <c r="C1" s="828"/>
    </row>
    <row r="2" spans="1:7" ht="33.75" customHeight="1" x14ac:dyDescent="0.2">
      <c r="A2" s="2347" t="s">
        <v>1873</v>
      </c>
      <c r="B2" s="2348"/>
      <c r="C2" s="1569" t="s">
        <v>1988</v>
      </c>
      <c r="D2" s="1569" t="s">
        <v>1989</v>
      </c>
      <c r="E2" s="1569" t="s">
        <v>1990</v>
      </c>
      <c r="F2" s="1569" t="s">
        <v>1991</v>
      </c>
    </row>
    <row r="3" spans="1:7" ht="23.25" customHeight="1" x14ac:dyDescent="0.2">
      <c r="A3" s="2352" t="s">
        <v>1304</v>
      </c>
      <c r="B3" s="2353"/>
      <c r="C3" s="2343"/>
      <c r="D3" s="2344"/>
      <c r="E3" s="2344"/>
      <c r="F3" s="2345"/>
    </row>
    <row r="4" spans="1:7" ht="12.75" customHeight="1" thickBot="1" x14ac:dyDescent="0.25">
      <c r="A4" s="2332" t="s">
        <v>715</v>
      </c>
      <c r="B4" s="2349"/>
      <c r="C4" s="916"/>
      <c r="D4" s="916"/>
      <c r="E4" s="916"/>
      <c r="F4" s="1544">
        <f>SUM(C4+D4)-E4</f>
        <v>0</v>
      </c>
    </row>
    <row r="5" spans="1:7" ht="13.5" thickTop="1" x14ac:dyDescent="0.2">
      <c r="A5" s="2350" t="s">
        <v>1300</v>
      </c>
      <c r="B5" s="2335"/>
      <c r="C5" s="2327"/>
      <c r="D5" s="2328"/>
      <c r="E5" s="2328"/>
      <c r="F5" s="2329"/>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51" t="s">
        <v>716</v>
      </c>
      <c r="B15" s="2333"/>
      <c r="C15" s="1544">
        <f>SUM(C6:C14)</f>
        <v>0</v>
      </c>
      <c r="D15" s="1544">
        <f>SUM(D6:D14)</f>
        <v>0</v>
      </c>
      <c r="E15" s="1544">
        <f>SUM(E6:E14)</f>
        <v>0</v>
      </c>
      <c r="F15" s="1544">
        <f>SUM(F6:F14)</f>
        <v>0</v>
      </c>
      <c r="G15" s="676"/>
    </row>
    <row r="16" spans="1:7" s="55" customFormat="1" ht="13.5" thickTop="1" x14ac:dyDescent="0.2">
      <c r="A16" s="2346" t="s">
        <v>1301</v>
      </c>
      <c r="B16" s="2335"/>
      <c r="C16" s="2327"/>
      <c r="D16" s="2328"/>
      <c r="E16" s="2328"/>
      <c r="F16" s="2329"/>
    </row>
    <row r="17" spans="1:11" ht="12.75" customHeight="1" thickBot="1" x14ac:dyDescent="0.25">
      <c r="A17" s="2325" t="s">
        <v>67</v>
      </c>
      <c r="B17" s="2326"/>
      <c r="C17" s="1545"/>
      <c r="D17" s="507"/>
      <c r="E17" s="1545"/>
      <c r="F17" s="1544">
        <f>SUM(C17+D17)-E17</f>
        <v>0</v>
      </c>
    </row>
    <row r="18" spans="1:11" ht="12.75" customHeight="1" thickTop="1" thickBot="1" x14ac:dyDescent="0.25">
      <c r="A18" s="2325" t="s">
        <v>7</v>
      </c>
      <c r="B18" s="2326"/>
      <c r="C18" s="1545"/>
      <c r="D18" s="507"/>
      <c r="E18" s="1545"/>
      <c r="F18" s="1544">
        <f>SUM(C18+D18)-E18</f>
        <v>0</v>
      </c>
    </row>
    <row r="19" spans="1:11" ht="12.75" customHeight="1" thickTop="1" thickBot="1" x14ac:dyDescent="0.25">
      <c r="A19" s="2325" t="s">
        <v>447</v>
      </c>
      <c r="B19" s="2326"/>
      <c r="C19" s="1545"/>
      <c r="D19" s="507"/>
      <c r="E19" s="1545"/>
      <c r="F19" s="1544">
        <f>SUM(C19+D19)-E19</f>
        <v>0</v>
      </c>
    </row>
    <row r="20" spans="1:11" ht="12.75" customHeight="1" thickTop="1" thickBot="1" x14ac:dyDescent="0.25">
      <c r="A20" s="2330" t="s">
        <v>516</v>
      </c>
      <c r="B20" s="2331"/>
      <c r="C20" s="1545"/>
      <c r="D20" s="507"/>
      <c r="E20" s="1545"/>
      <c r="F20" s="1544">
        <f>SUM(C20+D20)-E20</f>
        <v>0</v>
      </c>
    </row>
    <row r="21" spans="1:11" ht="14.25" thickTop="1" thickBot="1" x14ac:dyDescent="0.25">
      <c r="A21" s="2332" t="s">
        <v>717</v>
      </c>
      <c r="B21" s="2333"/>
      <c r="C21" s="1544">
        <f>SUM(C17:C20)</f>
        <v>0</v>
      </c>
      <c r="D21" s="1544">
        <f>SUM(D17:D20)</f>
        <v>0</v>
      </c>
      <c r="E21" s="1544">
        <f>SUM(E17:E20)</f>
        <v>0</v>
      </c>
      <c r="F21" s="1544">
        <f>SUM(F17:F20)</f>
        <v>0</v>
      </c>
      <c r="G21" s="676"/>
    </row>
    <row r="22" spans="1:11" ht="13.5" thickTop="1" x14ac:dyDescent="0.2">
      <c r="A22" s="2334" t="s">
        <v>1302</v>
      </c>
      <c r="B22" s="2335"/>
      <c r="C22" s="2327"/>
      <c r="D22" s="2328"/>
      <c r="E22" s="2328"/>
      <c r="F22" s="2329"/>
    </row>
    <row r="23" spans="1:11" ht="23.25" customHeight="1" thickBot="1" x14ac:dyDescent="0.25">
      <c r="A23" s="2332" t="s">
        <v>718</v>
      </c>
      <c r="B23" s="2333"/>
      <c r="C23" s="916"/>
      <c r="D23" s="916"/>
      <c r="E23" s="916"/>
      <c r="F23" s="1544">
        <f>SUM(C23+D23)-E23</f>
        <v>0</v>
      </c>
      <c r="G23" s="676"/>
    </row>
    <row r="24" spans="1:11" ht="13.5" thickTop="1" x14ac:dyDescent="0.2">
      <c r="A24" s="2334" t="s">
        <v>1303</v>
      </c>
      <c r="B24" s="2335"/>
      <c r="C24" s="2327"/>
      <c r="D24" s="2328"/>
      <c r="E24" s="2328"/>
      <c r="F24" s="2329"/>
    </row>
    <row r="25" spans="1:11" ht="13.5" thickBot="1" x14ac:dyDescent="0.25">
      <c r="A25" s="2332" t="s">
        <v>719</v>
      </c>
      <c r="B25" s="2338"/>
      <c r="C25" s="916"/>
      <c r="D25" s="916"/>
      <c r="E25" s="916"/>
      <c r="F25" s="1544">
        <f>SUM(C25+D25)-E25</f>
        <v>0</v>
      </c>
      <c r="G25" s="676"/>
    </row>
    <row r="26" spans="1:11" ht="13.5" thickTop="1" x14ac:dyDescent="0.2">
      <c r="A26" s="2339" t="s">
        <v>743</v>
      </c>
      <c r="B26" s="2335"/>
      <c r="C26" s="1546"/>
      <c r="D26" s="1546"/>
      <c r="E26" s="1546"/>
      <c r="F26" s="1547"/>
    </row>
    <row r="27" spans="1:11" ht="13.5" thickBot="1" x14ac:dyDescent="0.25">
      <c r="A27" s="2332" t="s">
        <v>1237</v>
      </c>
      <c r="B27" s="2340"/>
      <c r="C27" s="507"/>
      <c r="D27" s="507"/>
      <c r="E27" s="507"/>
      <c r="F27" s="1544">
        <f>SUM(C27+D27)-E27</f>
        <v>0</v>
      </c>
      <c r="G27" s="676"/>
    </row>
    <row r="28" spans="1:11" ht="7.5" customHeight="1" thickTop="1" x14ac:dyDescent="0.2">
      <c r="A28" s="543"/>
    </row>
    <row r="29" spans="1:11" ht="23.25" customHeight="1" x14ac:dyDescent="0.2">
      <c r="A29" s="2336" t="s">
        <v>666</v>
      </c>
      <c r="B29" s="2337"/>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8" t="s">
        <v>3</v>
      </c>
      <c r="K30" s="118"/>
    </row>
    <row r="31" spans="1:11" ht="12" customHeight="1" x14ac:dyDescent="0.2">
      <c r="A31" s="1093" t="s">
        <v>2111</v>
      </c>
      <c r="B31" s="649">
        <v>37377</v>
      </c>
      <c r="C31" s="1091">
        <v>25200000</v>
      </c>
      <c r="D31" s="1550" t="s">
        <v>2117</v>
      </c>
      <c r="E31" s="1091">
        <v>8890000</v>
      </c>
      <c r="F31" s="1091"/>
      <c r="G31" s="1091"/>
      <c r="H31" s="1091">
        <v>2820000</v>
      </c>
      <c r="I31" s="1092">
        <f>((E31+F31)-H31)+G31</f>
        <v>6070000</v>
      </c>
      <c r="J31" s="1091">
        <v>6070000</v>
      </c>
      <c r="K31" s="117"/>
    </row>
    <row r="32" spans="1:11" ht="12" customHeight="1" x14ac:dyDescent="0.2">
      <c r="A32" s="1093" t="s">
        <v>2112</v>
      </c>
      <c r="B32" s="649">
        <v>40422</v>
      </c>
      <c r="C32" s="1091">
        <v>1768000</v>
      </c>
      <c r="D32" s="1550" t="s">
        <v>2118</v>
      </c>
      <c r="E32" s="1091">
        <v>829000</v>
      </c>
      <c r="F32" s="1091"/>
      <c r="G32" s="1091"/>
      <c r="H32" s="1091">
        <v>163000</v>
      </c>
      <c r="I32" s="1092">
        <f>((E32+F32)-H32)+G32</f>
        <v>666000</v>
      </c>
      <c r="J32" s="1091">
        <v>666000</v>
      </c>
      <c r="K32" s="117"/>
    </row>
    <row r="33" spans="1:11" ht="12" customHeight="1" x14ac:dyDescent="0.2">
      <c r="A33" s="1093" t="s">
        <v>2113</v>
      </c>
      <c r="B33" s="649">
        <v>40526</v>
      </c>
      <c r="C33" s="1091">
        <v>17500000</v>
      </c>
      <c r="D33" s="1550" t="s">
        <v>2118</v>
      </c>
      <c r="E33" s="1091">
        <v>15390000</v>
      </c>
      <c r="F33" s="1091"/>
      <c r="G33" s="1091"/>
      <c r="H33" s="1091">
        <v>530000</v>
      </c>
      <c r="I33" s="1092">
        <f t="shared" ref="I33:I48" si="1">((E33+F33)-H33)+G33</f>
        <v>14860000</v>
      </c>
      <c r="J33" s="1091">
        <v>14860000</v>
      </c>
      <c r="K33" s="117"/>
    </row>
    <row r="34" spans="1:11" ht="12" customHeight="1" x14ac:dyDescent="0.2">
      <c r="A34" s="1093" t="s">
        <v>2114</v>
      </c>
      <c r="B34" s="649">
        <v>40834</v>
      </c>
      <c r="C34" s="1091">
        <v>6000000</v>
      </c>
      <c r="D34" s="1550" t="s">
        <v>2118</v>
      </c>
      <c r="E34" s="1091">
        <v>4450000</v>
      </c>
      <c r="F34" s="1091"/>
      <c r="G34" s="1091"/>
      <c r="H34" s="1091">
        <v>345000</v>
      </c>
      <c r="I34" s="1092">
        <f t="shared" si="1"/>
        <v>4105000</v>
      </c>
      <c r="J34" s="1091">
        <v>4105000</v>
      </c>
      <c r="K34" s="116"/>
    </row>
    <row r="35" spans="1:11" ht="12" customHeight="1" x14ac:dyDescent="0.2">
      <c r="A35" s="1093" t="s">
        <v>2115</v>
      </c>
      <c r="B35" s="649">
        <v>40912</v>
      </c>
      <c r="C35" s="1094">
        <v>9880000</v>
      </c>
      <c r="D35" s="1550" t="s">
        <v>2118</v>
      </c>
      <c r="E35" s="1094">
        <v>7490000</v>
      </c>
      <c r="F35" s="1094"/>
      <c r="G35" s="1094"/>
      <c r="H35" s="1094">
        <v>955000</v>
      </c>
      <c r="I35" s="1092">
        <f t="shared" si="1"/>
        <v>6535000</v>
      </c>
      <c r="J35" s="1094">
        <v>6535000</v>
      </c>
      <c r="K35" s="116"/>
    </row>
    <row r="36" spans="1:11" ht="12" customHeight="1" x14ac:dyDescent="0.2">
      <c r="A36" s="1093" t="s">
        <v>2116</v>
      </c>
      <c r="B36" s="649" t="s">
        <v>2119</v>
      </c>
      <c r="C36" s="1091">
        <v>3166000</v>
      </c>
      <c r="D36" s="1550" t="s">
        <v>2118</v>
      </c>
      <c r="E36" s="1091">
        <v>3166000</v>
      </c>
      <c r="F36" s="1091"/>
      <c r="G36" s="1091"/>
      <c r="H36" s="1091">
        <v>999000</v>
      </c>
      <c r="I36" s="1092">
        <f t="shared" si="1"/>
        <v>2167000</v>
      </c>
      <c r="J36" s="1091">
        <v>2167000</v>
      </c>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63514000</v>
      </c>
      <c r="D49" s="1549"/>
      <c r="E49" s="1092">
        <f t="shared" ref="E49:J49" si="2">SUM(E31:E48)</f>
        <v>40215000</v>
      </c>
      <c r="F49" s="1092">
        <f t="shared" si="2"/>
        <v>0</v>
      </c>
      <c r="G49" s="1092">
        <f t="shared" si="2"/>
        <v>0</v>
      </c>
      <c r="H49" s="1092">
        <f t="shared" si="2"/>
        <v>5812000</v>
      </c>
      <c r="I49" s="1092">
        <f t="shared" si="2"/>
        <v>34403000</v>
      </c>
      <c r="J49" s="1092">
        <f t="shared" si="2"/>
        <v>34403000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9" t="s">
        <v>668</v>
      </c>
      <c r="C52" s="2320"/>
      <c r="D52" s="2320"/>
      <c r="E52" s="123" t="s">
        <v>989</v>
      </c>
      <c r="F52" s="2321"/>
      <c r="G52" s="2322"/>
      <c r="H52" s="117"/>
      <c r="I52" s="117"/>
      <c r="J52" s="120"/>
    </row>
    <row r="53" spans="1:11" ht="11.25" customHeight="1" x14ac:dyDescent="0.2">
      <c r="A53" s="744" t="s">
        <v>1064</v>
      </c>
      <c r="B53" s="124" t="s">
        <v>1105</v>
      </c>
      <c r="C53" s="120"/>
      <c r="D53" s="116"/>
      <c r="E53" s="123" t="s">
        <v>576</v>
      </c>
      <c r="F53" s="2323"/>
      <c r="G53" s="2324"/>
      <c r="H53" s="117"/>
      <c r="I53" s="117"/>
      <c r="J53" s="120"/>
    </row>
    <row r="54" spans="1:11" ht="11.25" customHeight="1" x14ac:dyDescent="0.2">
      <c r="A54" s="745"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23" sqref="H2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1001</v>
      </c>
      <c r="B1" s="2355"/>
      <c r="C1" s="2355"/>
      <c r="D1" s="2355"/>
      <c r="E1" s="2355"/>
      <c r="F1" s="2355"/>
      <c r="G1" s="2356"/>
      <c r="H1" s="1227"/>
      <c r="I1" s="750"/>
      <c r="J1" s="749"/>
    </row>
    <row r="2" spans="1:11" ht="36.75" x14ac:dyDescent="0.2">
      <c r="A2" s="2376" t="s">
        <v>1874</v>
      </c>
      <c r="B2" s="2377"/>
      <c r="C2" s="2377"/>
      <c r="D2" s="2377"/>
      <c r="E2" s="2378"/>
      <c r="F2" s="1825" t="s">
        <v>1055</v>
      </c>
      <c r="G2" s="1826" t="s">
        <v>100</v>
      </c>
      <c r="H2" s="1826" t="s">
        <v>471</v>
      </c>
      <c r="I2" s="1826" t="s">
        <v>1354</v>
      </c>
      <c r="J2" s="1826" t="s">
        <v>1000</v>
      </c>
      <c r="K2" s="1826" t="s">
        <v>144</v>
      </c>
    </row>
    <row r="3" spans="1:11" x14ac:dyDescent="0.2">
      <c r="A3" s="2379" t="s">
        <v>1996</v>
      </c>
      <c r="B3" s="2380"/>
      <c r="C3" s="2380"/>
      <c r="D3" s="2380"/>
      <c r="E3" s="2381"/>
      <c r="F3" s="254"/>
      <c r="G3" s="558"/>
      <c r="H3" s="558">
        <v>-6548</v>
      </c>
      <c r="I3" s="558"/>
      <c r="J3" s="1204">
        <v>1612955</v>
      </c>
      <c r="K3" s="1204"/>
    </row>
    <row r="4" spans="1:11" x14ac:dyDescent="0.2">
      <c r="A4" s="2382" t="s">
        <v>427</v>
      </c>
      <c r="B4" s="2383"/>
      <c r="C4" s="2383"/>
      <c r="D4" s="2383"/>
      <c r="E4" s="2320"/>
      <c r="F4" s="545"/>
      <c r="G4" s="566"/>
      <c r="H4" s="565"/>
      <c r="I4" s="566"/>
      <c r="J4" s="1182"/>
      <c r="K4" s="1182"/>
    </row>
    <row r="5" spans="1:11" ht="13.5" customHeight="1" x14ac:dyDescent="0.2">
      <c r="A5" s="2357" t="s">
        <v>1236</v>
      </c>
      <c r="B5" s="2358"/>
      <c r="C5" s="2358"/>
      <c r="D5" s="2358"/>
      <c r="E5" s="2359"/>
      <c r="F5" s="1138" t="s">
        <v>992</v>
      </c>
      <c r="G5" s="564"/>
      <c r="H5" s="558">
        <v>301771</v>
      </c>
      <c r="I5" s="1201"/>
      <c r="J5" s="1172"/>
      <c r="K5" s="1172"/>
    </row>
    <row r="6" spans="1:11" x14ac:dyDescent="0.2">
      <c r="A6" s="1827" t="s">
        <v>816</v>
      </c>
      <c r="B6" s="1828"/>
      <c r="C6" s="1828"/>
      <c r="D6" s="1828"/>
      <c r="E6" s="1829"/>
      <c r="F6" s="255" t="s">
        <v>993</v>
      </c>
      <c r="G6" s="558"/>
      <c r="H6" s="558"/>
      <c r="I6" s="558"/>
      <c r="J6" s="1204">
        <v>2384</v>
      </c>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v>3266394</v>
      </c>
      <c r="K8" s="1182"/>
    </row>
    <row r="9" spans="1:11" x14ac:dyDescent="0.2">
      <c r="A9" s="642" t="s">
        <v>144</v>
      </c>
      <c r="B9" s="1830"/>
      <c r="C9" s="1830"/>
      <c r="D9" s="1830"/>
      <c r="E9" s="1831"/>
      <c r="F9" s="255" t="s">
        <v>997</v>
      </c>
      <c r="G9" s="563"/>
      <c r="H9" s="564"/>
      <c r="I9" s="564"/>
      <c r="J9" s="1202"/>
      <c r="K9" s="1204"/>
    </row>
    <row r="10" spans="1:11" ht="12" customHeight="1" x14ac:dyDescent="0.2">
      <c r="A10" s="2360" t="s">
        <v>1841</v>
      </c>
      <c r="B10" s="2361"/>
      <c r="C10" s="2361"/>
      <c r="D10" s="2361"/>
      <c r="E10" s="2362"/>
      <c r="F10" s="1270" t="s">
        <v>1008</v>
      </c>
      <c r="G10" s="563"/>
      <c r="H10" s="1271">
        <v>334630</v>
      </c>
      <c r="I10" s="558"/>
      <c r="J10" s="1204"/>
      <c r="K10" s="1204"/>
    </row>
    <row r="11" spans="1:11" x14ac:dyDescent="0.2">
      <c r="A11" s="2357" t="s">
        <v>166</v>
      </c>
      <c r="B11" s="2358"/>
      <c r="C11" s="2358"/>
      <c r="D11" s="2358"/>
      <c r="E11" s="2359"/>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636401</v>
      </c>
      <c r="I12" s="559">
        <f>SUM(I5:I11)</f>
        <v>0</v>
      </c>
      <c r="J12" s="559">
        <f>SUM(J5:J11)</f>
        <v>3268778</v>
      </c>
      <c r="K12" s="559">
        <f>SUM(K5:K11)</f>
        <v>0</v>
      </c>
    </row>
    <row r="13" spans="1:11" ht="12.75" customHeight="1" thickTop="1" x14ac:dyDescent="0.2">
      <c r="A13" s="2384" t="s">
        <v>428</v>
      </c>
      <c r="B13" s="2385"/>
      <c r="C13" s="2385"/>
      <c r="D13" s="2385"/>
      <c r="E13" s="2386"/>
      <c r="F13" s="1139"/>
      <c r="G13" s="560"/>
      <c r="H13" s="561"/>
      <c r="I13" s="562"/>
      <c r="J13" s="562"/>
      <c r="K13" s="562"/>
    </row>
    <row r="14" spans="1:11" x14ac:dyDescent="0.2">
      <c r="A14" s="2366" t="s">
        <v>524</v>
      </c>
      <c r="B14" s="2366"/>
      <c r="C14" s="2366"/>
      <c r="D14" s="2366"/>
      <c r="E14" s="2367"/>
      <c r="F14" s="256" t="s">
        <v>998</v>
      </c>
      <c r="G14" s="563"/>
      <c r="H14" s="558"/>
      <c r="I14" s="564"/>
      <c r="J14" s="1172"/>
      <c r="K14" s="1204"/>
    </row>
    <row r="15" spans="1:11" x14ac:dyDescent="0.2">
      <c r="A15" s="2358" t="s">
        <v>5</v>
      </c>
      <c r="B15" s="2358"/>
      <c r="C15" s="2358"/>
      <c r="D15" s="2358"/>
      <c r="E15" s="2359"/>
      <c r="F15" s="256" t="s">
        <v>999</v>
      </c>
      <c r="G15" s="564"/>
      <c r="H15" s="558"/>
      <c r="I15" s="558"/>
      <c r="J15" s="1204">
        <f>1412555+836282</f>
        <v>2248837</v>
      </c>
      <c r="K15" s="1204"/>
    </row>
    <row r="16" spans="1:11" ht="12.75" customHeight="1" x14ac:dyDescent="0.2">
      <c r="A16" s="2358" t="s">
        <v>336</v>
      </c>
      <c r="B16" s="2358"/>
      <c r="C16" s="2358"/>
      <c r="D16" s="2358"/>
      <c r="E16" s="2359"/>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7" t="s">
        <v>426</v>
      </c>
      <c r="B18" s="2388"/>
      <c r="C18" s="2388"/>
      <c r="D18" s="2388"/>
      <c r="E18" s="2389"/>
      <c r="F18" s="256" t="s">
        <v>1085</v>
      </c>
      <c r="G18" s="563"/>
      <c r="H18" s="563"/>
      <c r="I18" s="563"/>
      <c r="J18" s="1204">
        <v>417033</v>
      </c>
      <c r="K18" s="1190"/>
    </row>
    <row r="19" spans="1:11" ht="25.5" customHeight="1" x14ac:dyDescent="0.2">
      <c r="A19" s="2369" t="s">
        <v>1998</v>
      </c>
      <c r="B19" s="2369"/>
      <c r="C19" s="2369"/>
      <c r="D19" s="2369"/>
      <c r="E19" s="2370"/>
      <c r="F19" s="256" t="s">
        <v>1086</v>
      </c>
      <c r="G19" s="563"/>
      <c r="H19" s="563"/>
      <c r="I19" s="563"/>
      <c r="J19" s="1204">
        <v>1875000</v>
      </c>
      <c r="K19" s="1190"/>
    </row>
    <row r="20" spans="1:11" ht="12.75" customHeight="1" x14ac:dyDescent="0.2">
      <c r="A20" s="2371" t="s">
        <v>1840</v>
      </c>
      <c r="B20" s="2372"/>
      <c r="C20" s="2372"/>
      <c r="D20" s="2372"/>
      <c r="E20" s="2373"/>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2292033</v>
      </c>
      <c r="K21" s="1188"/>
    </row>
    <row r="22" spans="1:11" ht="13.5" thickTop="1" x14ac:dyDescent="0.2">
      <c r="A22" s="2361" t="s">
        <v>1842</v>
      </c>
      <c r="B22" s="2361"/>
      <c r="C22" s="2361"/>
      <c r="D22" s="2361"/>
      <c r="E22" s="2368"/>
      <c r="F22" s="256" t="s">
        <v>1008</v>
      </c>
      <c r="G22" s="563"/>
      <c r="H22" s="558">
        <v>348299</v>
      </c>
      <c r="I22" s="558"/>
      <c r="J22" s="1205"/>
      <c r="K22" s="1204"/>
    </row>
    <row r="23" spans="1:11" ht="12.75" customHeight="1" thickBot="1" x14ac:dyDescent="0.25">
      <c r="A23" s="1231" t="s">
        <v>1057</v>
      </c>
      <c r="B23" s="1226"/>
      <c r="C23" s="1226"/>
      <c r="D23" s="1226"/>
      <c r="E23" s="1232"/>
      <c r="F23" s="1191"/>
      <c r="G23" s="559">
        <f>SUM(G14:G16,G21,G22)</f>
        <v>0</v>
      </c>
      <c r="H23" s="559">
        <f>SUM(H14:H16,H21,H22)</f>
        <v>348299</v>
      </c>
      <c r="I23" s="559">
        <f>SUM(I14:I16,I21,I22)</f>
        <v>0</v>
      </c>
      <c r="J23" s="559">
        <f>SUM(J14:J16,J21,J22)</f>
        <v>4540870</v>
      </c>
      <c r="K23" s="559">
        <f>SUM(K14:K16,K21,K22)</f>
        <v>0</v>
      </c>
    </row>
    <row r="24" spans="1:11" ht="12.75" customHeight="1" thickTop="1" thickBot="1" x14ac:dyDescent="0.25">
      <c r="A24" s="1231" t="s">
        <v>1997</v>
      </c>
      <c r="B24" s="1199"/>
      <c r="C24" s="1199"/>
      <c r="D24" s="1199"/>
      <c r="E24" s="1233"/>
      <c r="F24" s="1234"/>
      <c r="G24" s="1206">
        <f>SUM(G3,G12)-G23</f>
        <v>0</v>
      </c>
      <c r="H24" s="1206">
        <f>SUM(H3,H12)-H23</f>
        <v>281554</v>
      </c>
      <c r="I24" s="1206">
        <f>SUM(I3,I12)-I23</f>
        <v>0</v>
      </c>
      <c r="J24" s="1206">
        <f>SUM(J3,J12)-J23</f>
        <v>340863</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281554</v>
      </c>
      <c r="I26" s="1208">
        <f>I24-I25</f>
        <v>0</v>
      </c>
      <c r="J26" s="1208">
        <f>J24-J25</f>
        <v>340863</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63"/>
      <c r="I31" s="2364"/>
      <c r="J31" s="2364"/>
      <c r="K31" s="2364"/>
    </row>
    <row r="32" spans="1:11" x14ac:dyDescent="0.2">
      <c r="A32" s="58"/>
      <c r="B32" s="9"/>
      <c r="C32" s="9"/>
      <c r="D32" s="9"/>
      <c r="E32" s="547"/>
      <c r="F32" s="1145" t="s">
        <v>620</v>
      </c>
      <c r="G32" s="567"/>
      <c r="H32" s="2365"/>
      <c r="I32" s="2364"/>
      <c r="J32" s="2364"/>
      <c r="K32" s="2364"/>
    </row>
    <row r="33" spans="1:11" x14ac:dyDescent="0.2">
      <c r="A33" s="1728" t="s">
        <v>1839</v>
      </c>
      <c r="B33" s="112"/>
      <c r="C33" s="112"/>
      <c r="D33" s="112"/>
      <c r="E33" s="112"/>
      <c r="F33" s="112"/>
      <c r="G33" s="568"/>
      <c r="H33" s="2365"/>
      <c r="I33" s="2364"/>
      <c r="J33" s="2364"/>
      <c r="K33" s="2364"/>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1" t="s">
        <v>621</v>
      </c>
      <c r="B41" s="2374"/>
      <c r="C41" s="2374"/>
      <c r="D41" s="2374"/>
      <c r="E41" s="2374"/>
      <c r="F41" s="2375"/>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3" activeCellId="2" sqref="F8:F10 F12 F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90"/>
      <c r="K1" s="2391"/>
      <c r="L1" s="2391"/>
    </row>
    <row r="2" spans="1:14" ht="48" x14ac:dyDescent="0.2">
      <c r="A2" s="1818" t="s">
        <v>1875</v>
      </c>
      <c r="B2" s="626" t="s">
        <v>437</v>
      </c>
      <c r="C2" s="1505" t="s">
        <v>1999</v>
      </c>
      <c r="D2" s="1505" t="s">
        <v>2000</v>
      </c>
      <c r="E2" s="1505" t="s">
        <v>2001</v>
      </c>
      <c r="F2" s="1505" t="s">
        <v>2002</v>
      </c>
      <c r="G2" s="63" t="s">
        <v>690</v>
      </c>
      <c r="H2" s="1505" t="s">
        <v>2003</v>
      </c>
      <c r="I2" s="1505" t="s">
        <v>2004</v>
      </c>
      <c r="J2" s="1505" t="s">
        <v>2005</v>
      </c>
      <c r="K2" s="1505" t="s">
        <v>2006</v>
      </c>
      <c r="L2" s="1505" t="s">
        <v>2007</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978937</v>
      </c>
      <c r="D5" s="633">
        <v>82815</v>
      </c>
      <c r="E5" s="633"/>
      <c r="F5" s="1056">
        <f>(C5+D5)-E5</f>
        <v>1061752</v>
      </c>
      <c r="G5" s="629"/>
      <c r="H5" s="635"/>
      <c r="I5" s="635"/>
      <c r="J5" s="635"/>
      <c r="K5" s="640"/>
      <c r="L5" s="1055">
        <f>F5-K5</f>
        <v>1061752</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116557893</v>
      </c>
      <c r="D8" s="634">
        <v>1879683</v>
      </c>
      <c r="E8" s="634"/>
      <c r="F8" s="1056">
        <f>(C8+D8)-E8</f>
        <v>118437576</v>
      </c>
      <c r="G8" s="630">
        <v>50</v>
      </c>
      <c r="H8" s="570">
        <v>36735431</v>
      </c>
      <c r="I8" s="570">
        <f>F8/50</f>
        <v>2368751.52</v>
      </c>
      <c r="J8" s="570"/>
      <c r="K8" s="1055">
        <f>(H8+I8)-J8</f>
        <v>39104182.520000003</v>
      </c>
      <c r="L8" s="1055">
        <f>F8-K8</f>
        <v>79333393.479999989</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1096679</v>
      </c>
      <c r="D10" s="1057"/>
      <c r="E10" s="1057"/>
      <c r="F10" s="1058">
        <f>(C10+D10)-E10</f>
        <v>1096679</v>
      </c>
      <c r="G10" s="630">
        <v>20</v>
      </c>
      <c r="H10" s="1059">
        <v>1096679</v>
      </c>
      <c r="I10" s="1059"/>
      <c r="J10" s="1059"/>
      <c r="K10" s="1055">
        <f>(H10+I10)-J10</f>
        <v>1096679</v>
      </c>
      <c r="L10" s="1055">
        <f>F10-K10</f>
        <v>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19801710</v>
      </c>
      <c r="D12" s="634">
        <v>716277</v>
      </c>
      <c r="E12" s="634"/>
      <c r="F12" s="1056">
        <f>(C12+D12)-E12</f>
        <v>20517987</v>
      </c>
      <c r="G12" s="630">
        <v>10</v>
      </c>
      <c r="H12" s="570">
        <v>16305781</v>
      </c>
      <c r="I12" s="570">
        <f>(3495929+716272)/10</f>
        <v>421220.1</v>
      </c>
      <c r="J12" s="570"/>
      <c r="K12" s="1055">
        <f>(H12+I12)-J12</f>
        <v>16727001.1</v>
      </c>
      <c r="L12" s="1055">
        <f>F12-K12</f>
        <v>3790985.9000000004</v>
      </c>
    </row>
    <row r="13" spans="1:14" ht="14.25" thickTop="1" thickBot="1" x14ac:dyDescent="0.25">
      <c r="A13" s="645" t="s">
        <v>1312</v>
      </c>
      <c r="B13" s="284">
        <v>252</v>
      </c>
      <c r="C13" s="634">
        <v>96446</v>
      </c>
      <c r="D13" s="634"/>
      <c r="E13" s="634"/>
      <c r="F13" s="1056">
        <f>(C13+D13)-E13</f>
        <v>96446</v>
      </c>
      <c r="G13" s="630">
        <v>5</v>
      </c>
      <c r="H13" s="570">
        <v>96446</v>
      </c>
      <c r="I13" s="570"/>
      <c r="J13" s="570"/>
      <c r="K13" s="1055">
        <f>(H13+I13)-J13</f>
        <v>96446</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138531665</v>
      </c>
      <c r="D16" s="636">
        <f>SUM(D3,D5:D6,D8:D10,D12:D15)</f>
        <v>2678775</v>
      </c>
      <c r="E16" s="636">
        <f>SUM(E3,E5:E6,E8:E10,E12:E15)</f>
        <v>0</v>
      </c>
      <c r="F16" s="636">
        <f>SUM(F3,F5:F6,F8:F10,F12:F15)</f>
        <v>141210440</v>
      </c>
      <c r="G16" s="630"/>
      <c r="H16" s="636">
        <f>SUM(H3,H6,H8:H10,H12:H14,)</f>
        <v>54234337</v>
      </c>
      <c r="I16" s="636">
        <f>SUM(I3,I6,I8:I10,I12:I14,)</f>
        <v>2789971.62</v>
      </c>
      <c r="J16" s="636">
        <f>SUM(J3,J6,J8:J10,J12:J14,)</f>
        <v>0</v>
      </c>
      <c r="K16" s="1056">
        <f>(H16+I16)-J16</f>
        <v>57024308.619999997</v>
      </c>
      <c r="L16" s="1056">
        <f>F16-K16</f>
        <v>84186131.379999995</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2789971.62</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114"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2013</v>
      </c>
      <c r="B1" s="2396"/>
      <c r="C1" s="2396"/>
      <c r="D1" s="2396"/>
      <c r="E1" s="2396"/>
      <c r="F1" s="2397"/>
      <c r="G1" s="929"/>
    </row>
    <row r="2" spans="1:7" ht="13.5" thickBot="1" x14ac:dyDescent="0.25">
      <c r="A2" s="2398" t="s">
        <v>556</v>
      </c>
      <c r="B2" s="2399"/>
      <c r="C2" s="2399"/>
      <c r="D2" s="2399"/>
      <c r="E2" s="2399"/>
      <c r="F2" s="2400"/>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49936534</v>
      </c>
      <c r="G8" s="355"/>
    </row>
    <row r="9" spans="1:7" ht="12" customHeight="1" x14ac:dyDescent="0.2">
      <c r="A9" s="357" t="s">
        <v>528</v>
      </c>
      <c r="B9" s="933" t="s">
        <v>1805</v>
      </c>
      <c r="C9" s="356"/>
      <c r="D9" s="357" t="s">
        <v>580</v>
      </c>
      <c r="E9" s="574"/>
      <c r="F9" s="935">
        <f>'Expenditures 15-22'!K150</f>
        <v>4214503</v>
      </c>
      <c r="G9" s="936"/>
    </row>
    <row r="10" spans="1:7" ht="12" customHeight="1" x14ac:dyDescent="0.2">
      <c r="A10" s="357" t="s">
        <v>578</v>
      </c>
      <c r="B10" s="933" t="s">
        <v>1806</v>
      </c>
      <c r="C10" s="356"/>
      <c r="D10" s="357" t="s">
        <v>580</v>
      </c>
      <c r="E10" s="574"/>
      <c r="F10" s="935">
        <f>'Expenditures 15-22'!K168</f>
        <v>6891524</v>
      </c>
      <c r="G10" s="936"/>
    </row>
    <row r="11" spans="1:7" ht="12" customHeight="1" x14ac:dyDescent="0.2">
      <c r="A11" s="357" t="s">
        <v>529</v>
      </c>
      <c r="B11" s="933" t="s">
        <v>1807</v>
      </c>
      <c r="C11" s="356"/>
      <c r="D11" s="357" t="s">
        <v>580</v>
      </c>
      <c r="E11" s="574"/>
      <c r="F11" s="935">
        <f>'Expenditures 15-22'!K204</f>
        <v>2069886</v>
      </c>
      <c r="G11" s="936"/>
    </row>
    <row r="12" spans="1:7" ht="12" customHeight="1" x14ac:dyDescent="0.2">
      <c r="A12" s="357" t="s">
        <v>530</v>
      </c>
      <c r="B12" s="933" t="s">
        <v>1808</v>
      </c>
      <c r="C12" s="356"/>
      <c r="D12" s="357" t="s">
        <v>580</v>
      </c>
      <c r="E12" s="574"/>
      <c r="F12" s="935">
        <f>'Expenditures 15-22'!K288</f>
        <v>1316037</v>
      </c>
      <c r="G12" s="936"/>
    </row>
    <row r="13" spans="1:7" ht="12" customHeight="1" x14ac:dyDescent="0.2">
      <c r="A13" s="357" t="s">
        <v>112</v>
      </c>
      <c r="B13" s="933" t="s">
        <v>1809</v>
      </c>
      <c r="C13" s="356"/>
      <c r="D13" s="357" t="s">
        <v>580</v>
      </c>
      <c r="E13" s="574"/>
      <c r="F13" s="935">
        <f>'Expenditures 15-22'!K331</f>
        <v>616015</v>
      </c>
      <c r="G13" s="937"/>
    </row>
    <row r="14" spans="1:7" ht="12" customHeight="1" thickBot="1" x14ac:dyDescent="0.25">
      <c r="A14" s="938"/>
      <c r="B14" s="575"/>
      <c r="C14" s="576"/>
      <c r="D14" s="993" t="s">
        <v>580</v>
      </c>
      <c r="E14" s="587" t="s">
        <v>1112</v>
      </c>
      <c r="F14" s="939">
        <f>SUM(F8:F13)</f>
        <v>65044499</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698726</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354836</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32217</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1318677</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866711</v>
      </c>
      <c r="G53" s="355"/>
    </row>
    <row r="54" spans="1:7" ht="12" customHeight="1" x14ac:dyDescent="0.2">
      <c r="A54" s="357" t="s">
        <v>527</v>
      </c>
      <c r="B54" s="357" t="s">
        <v>1817</v>
      </c>
      <c r="C54" s="954" t="s">
        <v>1138</v>
      </c>
      <c r="D54" s="950" t="s">
        <v>1278</v>
      </c>
      <c r="E54" s="574"/>
      <c r="F54" s="1097">
        <f>'Expenditures 15-22'!G114</f>
        <v>260893</v>
      </c>
      <c r="G54" s="355"/>
    </row>
    <row r="55" spans="1:7" ht="12" customHeight="1" x14ac:dyDescent="0.2">
      <c r="A55" s="357" t="s">
        <v>527</v>
      </c>
      <c r="B55" s="357" t="s">
        <v>1818</v>
      </c>
      <c r="C55" s="954" t="s">
        <v>1138</v>
      </c>
      <c r="D55" s="950" t="s">
        <v>328</v>
      </c>
      <c r="E55" s="574"/>
      <c r="F55" s="1097">
        <f>'Expenditures 15-22'!I114</f>
        <v>0</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1821</v>
      </c>
      <c r="C58" s="951" t="s">
        <v>1138</v>
      </c>
      <c r="D58" s="950" t="s">
        <v>1278</v>
      </c>
      <c r="E58" s="574"/>
      <c r="F58" s="1099">
        <f>'Expenditures 15-22'!G150</f>
        <v>500897</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5812000</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1827</v>
      </c>
      <c r="C64" s="958" t="str">
        <f>'Expenditures 15-22'!B200</f>
        <v>5300</v>
      </c>
      <c r="D64" s="1041" t="s">
        <v>351</v>
      </c>
      <c r="E64" s="574"/>
      <c r="F64" s="1097">
        <f>'Expenditures 15-22'!K200</f>
        <v>0</v>
      </c>
      <c r="G64" s="355"/>
    </row>
    <row r="65" spans="1:8" ht="12" customHeight="1" x14ac:dyDescent="0.2">
      <c r="A65" s="357" t="s">
        <v>529</v>
      </c>
      <c r="B65" s="357" t="s">
        <v>1828</v>
      </c>
      <c r="C65" s="951" t="s">
        <v>1138</v>
      </c>
      <c r="D65" s="950" t="s">
        <v>1278</v>
      </c>
      <c r="E65" s="574"/>
      <c r="F65" s="1097">
        <f>'Expenditures 15-22'!G204</f>
        <v>0</v>
      </c>
      <c r="G65" s="355"/>
    </row>
    <row r="66" spans="1:8" ht="12" customHeight="1" x14ac:dyDescent="0.2">
      <c r="A66" s="357" t="s">
        <v>529</v>
      </c>
      <c r="B66" s="357" t="s">
        <v>1829</v>
      </c>
      <c r="C66" s="951" t="s">
        <v>1138</v>
      </c>
      <c r="D66" s="950" t="s">
        <v>328</v>
      </c>
      <c r="E66" s="574"/>
      <c r="F66" s="1097">
        <f>'Expenditures 15-22'!I204</f>
        <v>0</v>
      </c>
      <c r="G66" s="355"/>
    </row>
    <row r="67" spans="1:8" ht="12" customHeight="1" x14ac:dyDescent="0.2">
      <c r="A67" s="357" t="s">
        <v>530</v>
      </c>
      <c r="B67" s="357" t="s">
        <v>1830</v>
      </c>
      <c r="C67" s="951" t="str">
        <f>'Expenditures 15-22'!B210</f>
        <v>1125</v>
      </c>
      <c r="D67" s="1041" t="str">
        <f>'Expenditures 15-22'!A210</f>
        <v>Pre-K Programs</v>
      </c>
      <c r="E67" s="574"/>
      <c r="F67" s="1097">
        <f>'Expenditures 15-22'!K210</f>
        <v>0</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848</v>
      </c>
      <c r="G71" s="355"/>
    </row>
    <row r="72" spans="1:8" ht="12" customHeight="1" x14ac:dyDescent="0.2">
      <c r="A72" s="357" t="s">
        <v>530</v>
      </c>
      <c r="B72" s="357" t="s">
        <v>1834</v>
      </c>
      <c r="C72" s="951">
        <f>'Expenditures 15-22'!B274</f>
        <v>3000</v>
      </c>
      <c r="D72" s="941" t="s">
        <v>517</v>
      </c>
      <c r="E72" s="574"/>
      <c r="F72" s="1097">
        <f>'Expenditures 15-22'!K274</f>
        <v>31380</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9877185</v>
      </c>
      <c r="G75" s="355"/>
    </row>
    <row r="76" spans="1:8" s="960" customFormat="1" ht="12" customHeight="1" thickTop="1" thickBot="1" x14ac:dyDescent="0.25">
      <c r="A76" s="580"/>
      <c r="B76" s="578"/>
      <c r="C76" s="579"/>
      <c r="D76" s="959" t="s">
        <v>1792</v>
      </c>
      <c r="E76" s="590"/>
      <c r="F76" s="1103">
        <f>(F14-F75)</f>
        <v>55167314</v>
      </c>
      <c r="G76" s="357"/>
    </row>
    <row r="77" spans="1:8" s="960" customFormat="1" ht="12" customHeight="1" thickTop="1" x14ac:dyDescent="0.2">
      <c r="A77" s="581"/>
      <c r="B77" s="578"/>
      <c r="C77" s="579"/>
      <c r="D77" s="959" t="s">
        <v>2027</v>
      </c>
      <c r="E77" s="590"/>
      <c r="F77" s="1565">
        <v>3840.73</v>
      </c>
      <c r="G77" s="358"/>
      <c r="H77" s="357"/>
    </row>
    <row r="78" spans="1:8" s="960" customFormat="1" ht="12" customHeight="1" thickBot="1" x14ac:dyDescent="0.25">
      <c r="A78" s="582"/>
      <c r="B78" s="578"/>
      <c r="C78" s="579"/>
      <c r="D78" s="959" t="s">
        <v>1858</v>
      </c>
      <c r="E78" s="590" t="s">
        <v>1112</v>
      </c>
      <c r="F78" s="1104">
        <f>IF(F77&gt;0,F76/F77," Complete Line 77")</f>
        <v>14363.757410700569</v>
      </c>
      <c r="G78" s="357"/>
    </row>
    <row r="79" spans="1:8" s="960" customFormat="1" ht="12" thickTop="1" x14ac:dyDescent="0.2">
      <c r="A79" s="382"/>
      <c r="B79" s="357"/>
      <c r="C79" s="356"/>
      <c r="D79" s="577"/>
      <c r="E79" s="574"/>
      <c r="F79" s="961"/>
      <c r="G79" s="357"/>
    </row>
    <row r="80" spans="1:8" s="960" customFormat="1" ht="12" thickBot="1" x14ac:dyDescent="0.25">
      <c r="A80" s="2392" t="s">
        <v>1293</v>
      </c>
      <c r="B80" s="2393"/>
      <c r="C80" s="2393"/>
      <c r="D80" s="2393"/>
      <c r="E80" s="2393"/>
      <c r="F80" s="2394"/>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2119</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62622</v>
      </c>
      <c r="G93" s="968"/>
    </row>
    <row r="94" spans="1:7" ht="12" customHeight="1" x14ac:dyDescent="0.2">
      <c r="A94" s="969" t="s">
        <v>146</v>
      </c>
      <c r="B94" s="969" t="s">
        <v>182</v>
      </c>
      <c r="C94" s="966">
        <v>1700</v>
      </c>
      <c r="D94" s="975" t="str">
        <f>'Revenues 9-14'!A82</f>
        <v>Total District/School Activity Income</v>
      </c>
      <c r="E94" s="383"/>
      <c r="F94" s="1062">
        <f>SUM('Revenues 9-14'!C82,'Revenues 9-14'!D82)</f>
        <v>594159</v>
      </c>
      <c r="G94" s="968"/>
    </row>
    <row r="95" spans="1:7" ht="12" customHeight="1" x14ac:dyDescent="0.2">
      <c r="A95" s="969" t="s">
        <v>527</v>
      </c>
      <c r="B95" s="969" t="s">
        <v>183</v>
      </c>
      <c r="C95" s="966">
        <f>'Revenues 9-14'!B84</f>
        <v>1811</v>
      </c>
      <c r="D95" s="967" t="str">
        <f>'Revenues 9-14'!A84</f>
        <v>Rentals - Regular Textbooks</v>
      </c>
      <c r="E95" s="383"/>
      <c r="F95" s="1062">
        <f>'Revenues 9-14'!C84</f>
        <v>152976</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51952</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20000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3328</v>
      </c>
      <c r="G103" s="968"/>
    </row>
    <row r="104" spans="1:7" ht="12" customHeight="1" x14ac:dyDescent="0.2">
      <c r="A104" s="969" t="s">
        <v>582</v>
      </c>
      <c r="B104" s="969" t="s">
        <v>928</v>
      </c>
      <c r="C104" s="970">
        <v>3100</v>
      </c>
      <c r="D104" s="976" t="str">
        <f>'Revenues 9-14'!A131</f>
        <v>Total Special Education</v>
      </c>
      <c r="E104" s="383"/>
      <c r="F104" s="1062">
        <f>SUM('Revenues 9-14'!C131:D131,'Revenues 9-14'!F131)</f>
        <v>4892703</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22568</v>
      </c>
      <c r="G105" s="968"/>
    </row>
    <row r="106" spans="1:7" ht="12" customHeight="1" x14ac:dyDescent="0.2">
      <c r="A106" s="1038" t="s">
        <v>750</v>
      </c>
      <c r="B106" s="969" t="s">
        <v>929</v>
      </c>
      <c r="C106" s="977">
        <v>3300</v>
      </c>
      <c r="D106" s="967" t="str">
        <f>'Revenues 9-14'!A144</f>
        <v>Total Bilingual Ed</v>
      </c>
      <c r="E106" s="383"/>
      <c r="F106" s="1062">
        <f>SUM('Revenues 9-14'!C144,'Revenues 9-14'!G144)</f>
        <v>195927</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43500</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35599</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588069</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159482</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364837</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2095852</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2135486</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593261</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1115284</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164499</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1849</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69496</v>
      </c>
      <c r="G161" s="379"/>
    </row>
    <row r="162" spans="1:7" s="573" customFormat="1" x14ac:dyDescent="0.2">
      <c r="A162" s="1173" t="s">
        <v>579</v>
      </c>
      <c r="B162" s="1235"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11612</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65754</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311302</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109830</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182196</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260034</v>
      </c>
      <c r="G173" s="380"/>
    </row>
    <row r="174" spans="1:7" x14ac:dyDescent="0.2">
      <c r="A174" s="380"/>
      <c r="B174" s="380"/>
      <c r="C174" s="384"/>
      <c r="D174" s="380"/>
      <c r="E174" s="383"/>
      <c r="F174" s="1105"/>
      <c r="G174" s="990"/>
    </row>
    <row r="175" spans="1:7" x14ac:dyDescent="0.2">
      <c r="A175" s="583"/>
      <c r="B175" s="584"/>
      <c r="C175" s="585"/>
      <c r="D175" s="991" t="s">
        <v>1856</v>
      </c>
      <c r="E175" s="1045" t="s">
        <v>1112</v>
      </c>
      <c r="F175" s="1106">
        <f>SUM(F83:F135,F160:F173)</f>
        <v>14304447</v>
      </c>
    </row>
    <row r="176" spans="1:7" ht="12" customHeight="1" x14ac:dyDescent="0.2">
      <c r="A176" s="583"/>
      <c r="B176" s="584"/>
      <c r="C176" s="585"/>
      <c r="D176" s="991" t="s">
        <v>1855</v>
      </c>
      <c r="E176" s="1045"/>
      <c r="F176" s="1107">
        <f>'PCTC-OEPP 28-29'!F76-F175</f>
        <v>40862867</v>
      </c>
    </row>
    <row r="177" spans="1:7" ht="12" customHeight="1" x14ac:dyDescent="0.2">
      <c r="A177" s="583"/>
      <c r="B177" s="584"/>
      <c r="C177" s="585"/>
      <c r="D177" s="991" t="s">
        <v>2011</v>
      </c>
      <c r="E177" s="1045"/>
      <c r="F177" s="1107">
        <f>'Cap Outlay Deprec 27'!I18</f>
        <v>2789971.62</v>
      </c>
    </row>
    <row r="178" spans="1:7" ht="12" customHeight="1" x14ac:dyDescent="0.2">
      <c r="A178" s="583"/>
      <c r="B178" s="584"/>
      <c r="C178" s="585"/>
      <c r="D178" s="991" t="s">
        <v>1857</v>
      </c>
      <c r="E178" s="1045"/>
      <c r="F178" s="1107">
        <f>F176+F177</f>
        <v>43652838.619999997</v>
      </c>
    </row>
    <row r="179" spans="1:7" ht="12" customHeight="1" x14ac:dyDescent="0.2">
      <c r="A179" s="583"/>
      <c r="B179" s="586"/>
      <c r="C179" s="585"/>
      <c r="D179" s="991" t="s">
        <v>2012</v>
      </c>
      <c r="E179" s="1045"/>
      <c r="F179" s="1108">
        <f>'PCTC-OEPP 28-29'!F77</f>
        <v>3840.73</v>
      </c>
      <c r="G179" s="68"/>
    </row>
    <row r="180" spans="1:7" ht="12" customHeight="1" thickBot="1" x14ac:dyDescent="0.25">
      <c r="A180" s="583"/>
      <c r="B180" s="586"/>
      <c r="C180" s="585"/>
      <c r="D180" s="991" t="s">
        <v>1933</v>
      </c>
      <c r="E180" s="1045" t="s">
        <v>1934</v>
      </c>
      <c r="F180" s="1109">
        <f>F178/F179</f>
        <v>11365.766044475919</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3" t="s">
        <v>1631</v>
      </c>
      <c r="B5" s="2404"/>
      <c r="C5" s="2404"/>
      <c r="D5" s="2404"/>
      <c r="E5" s="2404"/>
      <c r="F5" s="2404"/>
      <c r="G5" s="2405"/>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08" t="s">
        <v>2089</v>
      </c>
      <c r="B11" s="2409"/>
      <c r="C11" s="2409"/>
      <c r="D11" s="2410"/>
      <c r="E11" s="1994">
        <v>149631</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0"/>
      <c r="B17" s="389"/>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31471272</v>
      </c>
      <c r="F19" s="762"/>
      <c r="G19" s="764">
        <f>'Expenditures 15-22'!K33-SUM('Expenditures 15-22'!G33,'Expenditures 15-22'!I33)+'Expenditures 15-22'!D223</f>
        <v>31471272</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4396910</v>
      </c>
      <c r="F21" s="762"/>
      <c r="G21" s="764">
        <f>'Expenditures 15-22'!K42-SUM('Expenditures 15-22'!G42,'Expenditures 15-22'!I42)+'Expenditures 15-22'!K120-SUM('Expenditures 15-22'!G120,'Expenditures 15-22'!I120)+'Expenditures 15-22'!K174-SUM('Expenditures 15-22'!G174,'Expenditures 15-22'!I174)+'Expenditures 15-22'!D232</f>
        <v>4396910</v>
      </c>
      <c r="H21" s="285"/>
      <c r="I21" s="215"/>
    </row>
    <row r="22" spans="1:9" s="2" customFormat="1" ht="12" customHeight="1" x14ac:dyDescent="0.2">
      <c r="A22" s="761" t="s">
        <v>644</v>
      </c>
      <c r="B22" s="757"/>
      <c r="C22" s="756">
        <v>2200</v>
      </c>
      <c r="D22" s="762"/>
      <c r="E22" s="763">
        <f>'Expenditures 15-22'!K47-SUM('Expenditures 15-22'!G47,'Expenditures 15-22'!I47)+'Expenditures 15-22'!D237</f>
        <v>2460254</v>
      </c>
      <c r="F22" s="762"/>
      <c r="G22" s="764">
        <f>'Expenditures 15-22'!K47-SUM('Expenditures 15-22'!G47,'Expenditures 15-22'!I47)+'Expenditures 15-22'!D237</f>
        <v>2460254</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2091274</v>
      </c>
      <c r="F23" s="762"/>
      <c r="G23" s="763">
        <f>'Expenditures 15-22'!K53-SUM('Expenditures 15-22'!G53,'Expenditures 15-22'!I53)+'Expenditures 15-22'!D251+'Expenditures 15-22'!K323-SUM('Expenditures 15-22'!G323,'Expenditures 15-22'!I323)</f>
        <v>2091274</v>
      </c>
      <c r="H23" s="285"/>
      <c r="I23" s="215"/>
    </row>
    <row r="24" spans="1:9" s="2" customFormat="1" ht="12" customHeight="1" x14ac:dyDescent="0.2">
      <c r="A24" s="761" t="s">
        <v>646</v>
      </c>
      <c r="B24" s="757"/>
      <c r="C24" s="756">
        <v>2400</v>
      </c>
      <c r="D24" s="762"/>
      <c r="E24" s="763">
        <f>'Expenditures 15-22'!K57-SUM('Expenditures 15-22'!G57,'Expenditures 15-22'!I57)+'Expenditures 15-22'!D255</f>
        <v>2656006</v>
      </c>
      <c r="F24" s="762"/>
      <c r="G24" s="764">
        <f>'Expenditures 15-22'!K57-SUM('Expenditures 15-22'!G57,'Expenditures 15-22'!I57)+'Expenditures 15-22'!D255</f>
        <v>2656006</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190454</v>
      </c>
      <c r="E26" s="763">
        <f>'Expenditures 15-22'!K122-SUM('Expenditures 15-22'!G122,'Expenditures 15-22'!I122)+E7</f>
        <v>0</v>
      </c>
      <c r="F26" s="763">
        <f>'Expenditures 15-22'!K59-SUM('Expenditures 15-22'!G59,'Expenditures 15-22'!I59)+'Expenditures 15-22'!D257-E7</f>
        <v>190454</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427540</v>
      </c>
      <c r="E27" s="763">
        <f>E8</f>
        <v>0</v>
      </c>
      <c r="F27" s="763">
        <f>'Expenditures 15-22'!K60-SUM('Expenditures 15-22'!G60,'Expenditures 15-22'!I60)+'Expenditures 15-22'!D258-E8</f>
        <v>427540</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5573743</v>
      </c>
      <c r="F28" s="766">
        <f>'Expenditures 15-22'!K61-SUM('Expenditures 15-22'!G61,'Expenditures 15-22'!I61)+'Expenditures 15-22'!K124-SUM('Expenditures 15-22'!G124,'Expenditures 15-22'!I124)+'Expenditures 15-22'!D260-E9</f>
        <v>5573743</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2072638</v>
      </c>
      <c r="F29" s="762"/>
      <c r="G29" s="764">
        <f>'Expenditures 15-22'!K62-SUM('Expenditures 15-22'!G62,'Expenditures 15-22'!I62)+'Expenditures 15-22'!K125-SUM('Expenditures 15-22'!G125,'Expenditures 15-22'!I125)+'Expenditures 15-22'!K176-SUM('Expenditures 15-22'!G176,'Expenditures 15-22'!I176)+'Expenditures 15-22'!D261</f>
        <v>2072638</v>
      </c>
      <c r="H29" s="390"/>
    </row>
    <row r="30" spans="1:9" ht="12" customHeight="1" x14ac:dyDescent="0.2">
      <c r="A30" s="761" t="s">
        <v>106</v>
      </c>
      <c r="B30" s="759"/>
      <c r="C30" s="756">
        <v>2560</v>
      </c>
      <c r="D30" s="762"/>
      <c r="E30" s="763">
        <f>'Expenditures 15-22'!K63-SUM('Expenditures 15-22'!G63,'Expenditures 15-22'!I63)+'Expenditures 15-22'!D262-E10</f>
        <v>1796105</v>
      </c>
      <c r="F30" s="762"/>
      <c r="G30" s="763">
        <f>'Expenditures 15-22'!K63-SUM('Expenditures 15-22'!G63,'Expenditures 15-22'!I63)+'Expenditures 15-22'!D262-E10</f>
        <v>1796105</v>
      </c>
    </row>
    <row r="31" spans="1:9" ht="12" customHeight="1" x14ac:dyDescent="0.2">
      <c r="A31" s="761" t="s">
        <v>107</v>
      </c>
      <c r="B31" s="759"/>
      <c r="C31" s="756">
        <v>2570</v>
      </c>
      <c r="D31" s="763">
        <f>'Expenditures 15-22'!K64-SUM('Expenditures 15-22'!G64,'Expenditures 15-22'!I64)+'Expenditures 15-22'!D263-E12</f>
        <v>296320</v>
      </c>
      <c r="E31" s="763">
        <f>E12</f>
        <v>0</v>
      </c>
      <c r="F31" s="763">
        <f>'Expenditures 15-22'!K64-SUM('Expenditures 15-22'!G64,'Expenditures 15-22'!I64)+'Expenditures 15-22'!D263-E12</f>
        <v>296320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842594</v>
      </c>
      <c r="F34" s="762"/>
      <c r="G34" s="763">
        <f>'Expenditures 15-22'!K68-SUM('Expenditures 15-22'!G68,'Expenditures 15-22'!I68)+'Expenditures 15-22'!D267</f>
        <v>842594</v>
      </c>
    </row>
    <row r="35" spans="1:7" ht="12" customHeight="1" x14ac:dyDescent="0.2">
      <c r="A35" s="761" t="s">
        <v>1228</v>
      </c>
      <c r="B35" s="759"/>
      <c r="C35" s="756">
        <v>2630</v>
      </c>
      <c r="D35" s="762"/>
      <c r="E35" s="763">
        <f>'Expenditures 15-22'!K69-SUM('Expenditures 15-22'!G69,'Expenditures 15-22'!I69)+'Expenditures 15-22'!D268</f>
        <v>325</v>
      </c>
      <c r="F35" s="762"/>
      <c r="G35" s="763">
        <f>'Expenditures 15-22'!K69-SUM('Expenditures 15-22'!G69,'Expenditures 15-22'!I69)+'Expenditures 15-22'!D268</f>
        <v>325</v>
      </c>
    </row>
    <row r="36" spans="1:7" ht="12" customHeight="1" x14ac:dyDescent="0.2">
      <c r="A36" s="761" t="s">
        <v>464</v>
      </c>
      <c r="B36" s="759"/>
      <c r="C36" s="756">
        <v>2640</v>
      </c>
      <c r="D36" s="763">
        <f>'Expenditures 15-22'!K70-SUM('Expenditures 15-22'!G70,'Expenditures 15-22'!I70)+'Expenditures 15-22'!D269-E13</f>
        <v>524060</v>
      </c>
      <c r="E36" s="763">
        <f>E13</f>
        <v>0</v>
      </c>
      <c r="F36" s="763">
        <f>'Expenditures 15-22'!K70-SUM('Expenditures 15-22'!G70,'Expenditures 15-22'!I70)+'Expenditures 15-22'!D269-E13</f>
        <v>524060</v>
      </c>
      <c r="G36" s="763">
        <f>E13</f>
        <v>0</v>
      </c>
    </row>
    <row r="37" spans="1:7" ht="12" customHeight="1" x14ac:dyDescent="0.2">
      <c r="A37" s="761" t="s">
        <v>465</v>
      </c>
      <c r="B37" s="759"/>
      <c r="C37" s="756">
        <v>2660</v>
      </c>
      <c r="D37" s="763">
        <f>'Expenditures 15-22'!K71-SUM('Expenditures 15-22'!G71,'Expenditures 15-22'!I71)+'Expenditures 15-22'!D270-E14</f>
        <v>19176</v>
      </c>
      <c r="E37" s="763">
        <f>E14</f>
        <v>0</v>
      </c>
      <c r="F37" s="763">
        <f>'Expenditures 15-22'!K71-SUM('Expenditures 15-22'!G71,'Expenditures 15-22'!I71)+'Expenditures 15-22'!D270-E14</f>
        <v>19176</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305829</v>
      </c>
      <c r="F38" s="762"/>
      <c r="G38" s="763">
        <f>'Expenditures 15-22'!K73-SUM('Expenditures 15-22'!G73,'Expenditures 15-22'!I73)+'Expenditures 15-22'!K128-SUM('Expenditures 15-22'!G128,'Expenditures 15-22'!I128)+'Expenditures 15-22'!K177-SUM('Expenditures 15-22'!G177,'Expenditures 15-22'!I177)+'Expenditures 15-22'!D272</f>
        <v>305829</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1350057</v>
      </c>
      <c r="F39" s="762"/>
      <c r="G39" s="763">
        <f>'Expenditures 15-22'!K75-SUM('Expenditures 15-22'!G75,'Expenditures 15-22'!I75)+'Expenditures 15-22'!K130-SUM('Expenditures 15-22'!G130,'Expenditures 15-22'!I130)+'Expenditures 15-22'!K179-SUM('Expenditures 15-22'!G179,'Expenditures 15-22'!I179)+'Expenditures 15-22'!D274</f>
        <v>1350057</v>
      </c>
    </row>
    <row r="40" spans="1:7" ht="12" customHeight="1" x14ac:dyDescent="0.2">
      <c r="A40" s="778" t="s">
        <v>162</v>
      </c>
      <c r="B40" s="779"/>
      <c r="C40" s="780"/>
      <c r="D40" s="766">
        <f>SUM(D19:D39)</f>
        <v>1457550</v>
      </c>
      <c r="E40" s="766">
        <f>SUM(E19:E39)</f>
        <v>55017007</v>
      </c>
      <c r="F40" s="766">
        <f>SUM(F19:F39)</f>
        <v>7031293</v>
      </c>
      <c r="G40" s="766">
        <f>SUM(G19:G39)</f>
        <v>49443264</v>
      </c>
    </row>
    <row r="41" spans="1:7" x14ac:dyDescent="0.2">
      <c r="A41" s="285"/>
      <c r="B41" s="215"/>
      <c r="C41" s="286"/>
      <c r="D41" s="2406" t="s">
        <v>602</v>
      </c>
      <c r="E41" s="2407"/>
      <c r="F41" s="770" t="s">
        <v>603</v>
      </c>
      <c r="G41" s="777"/>
    </row>
    <row r="42" spans="1:7" ht="12" customHeight="1" x14ac:dyDescent="0.2">
      <c r="A42" s="285"/>
      <c r="B42" s="215"/>
      <c r="C42" s="286"/>
      <c r="D42" s="771" t="s">
        <v>551</v>
      </c>
      <c r="E42" s="767">
        <f>D40</f>
        <v>1457550</v>
      </c>
      <c r="F42" s="771" t="s">
        <v>553</v>
      </c>
      <c r="G42" s="767">
        <f>F40</f>
        <v>7031293</v>
      </c>
    </row>
    <row r="43" spans="1:7" ht="12" customHeight="1" x14ac:dyDescent="0.2">
      <c r="A43" s="285"/>
      <c r="B43" s="215"/>
      <c r="C43" s="286"/>
      <c r="D43" s="771" t="s">
        <v>552</v>
      </c>
      <c r="E43" s="767">
        <f>E40</f>
        <v>55017007</v>
      </c>
      <c r="F43" s="771" t="s">
        <v>552</v>
      </c>
      <c r="G43" s="767">
        <f>G40</f>
        <v>49443264</v>
      </c>
    </row>
    <row r="44" spans="1:7" ht="12" customHeight="1" x14ac:dyDescent="0.2">
      <c r="A44" s="285"/>
      <c r="B44" s="215"/>
      <c r="C44" s="215"/>
      <c r="D44" s="781" t="s">
        <v>1165</v>
      </c>
      <c r="E44" s="782">
        <f>(E42/E43)</f>
        <v>2.6492717061108031E-2</v>
      </c>
      <c r="F44" s="781" t="s">
        <v>1165</v>
      </c>
      <c r="G44" s="782">
        <f>(G42/G43)</f>
        <v>0.14220932097039549</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pane="bottomLeft" activeCell="A42" sqref="A42:E42"/>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1" t="s">
        <v>1651</v>
      </c>
      <c r="B1" s="2411"/>
      <c r="C1" s="2411"/>
      <c r="D1" s="2411"/>
      <c r="E1" s="2411"/>
    </row>
    <row r="2" spans="1:7" ht="14.25" customHeight="1" x14ac:dyDescent="0.2">
      <c r="A2" s="1920" t="s">
        <v>1652</v>
      </c>
      <c r="B2" s="1920"/>
      <c r="C2" s="1920"/>
      <c r="D2" s="1920"/>
      <c r="E2" s="1921"/>
    </row>
    <row r="3" spans="1:7" ht="15" customHeight="1" x14ac:dyDescent="0.2">
      <c r="A3" s="1920" t="s">
        <v>2014</v>
      </c>
      <c r="B3" s="1920"/>
      <c r="C3" s="1920"/>
      <c r="D3" s="1920"/>
      <c r="E3" s="1921"/>
    </row>
    <row r="4" spans="1:7" ht="3.75" customHeight="1" x14ac:dyDescent="0.2">
      <c r="A4" s="1920"/>
      <c r="B4" s="1920"/>
      <c r="C4" s="1920"/>
      <c r="D4" s="1920"/>
      <c r="E4" s="1921"/>
    </row>
    <row r="5" spans="1:7" ht="15" x14ac:dyDescent="0.25">
      <c r="A5" s="2415" t="s">
        <v>1935</v>
      </c>
      <c r="B5" s="2416"/>
      <c r="C5" s="2416"/>
      <c r="D5" s="2416"/>
      <c r="E5" s="2416"/>
    </row>
    <row r="6" spans="1:7" ht="12" customHeight="1" x14ac:dyDescent="0.25">
      <c r="A6" s="1923"/>
      <c r="B6" s="2417" t="str">
        <f>COVER!A17</f>
        <v>Urbana SD 116</v>
      </c>
      <c r="C6" s="2417"/>
      <c r="D6" s="2417"/>
      <c r="E6" s="1924"/>
    </row>
    <row r="7" spans="1:7" ht="11.25" customHeight="1" x14ac:dyDescent="0.25">
      <c r="A7" s="1923"/>
      <c r="B7" s="2418">
        <f>COVER!A13</f>
        <v>9011116022</v>
      </c>
      <c r="C7" s="2418"/>
      <c r="D7" s="2418"/>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1930</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1915</v>
      </c>
      <c r="B19" s="1934" t="s">
        <v>2094</v>
      </c>
      <c r="C19" s="1934" t="s">
        <v>2094</v>
      </c>
      <c r="D19" s="1937"/>
      <c r="E19" s="1936" t="s">
        <v>2120</v>
      </c>
    </row>
    <row r="20" spans="1:11" ht="12" customHeight="1" x14ac:dyDescent="0.2">
      <c r="A20" s="1933" t="s">
        <v>1916</v>
      </c>
      <c r="B20" s="1934"/>
      <c r="C20" s="1934"/>
      <c r="D20" s="1937"/>
      <c r="E20" s="1936"/>
    </row>
    <row r="21" spans="1:11" ht="12" customHeight="1" x14ac:dyDescent="0.2">
      <c r="A21" s="1933" t="s">
        <v>1917</v>
      </c>
      <c r="B21" s="1934"/>
      <c r="C21" s="1934"/>
      <c r="D21" s="1937"/>
      <c r="E21" s="1936"/>
    </row>
    <row r="22" spans="1:11" ht="12" customHeight="1" x14ac:dyDescent="0.2">
      <c r="A22" s="1933" t="s">
        <v>1918</v>
      </c>
      <c r="B22" s="1934"/>
      <c r="C22" s="1934"/>
      <c r="D22" s="1937"/>
      <c r="E22" s="1936"/>
    </row>
    <row r="23" spans="1:11" ht="12" customHeight="1" x14ac:dyDescent="0.2">
      <c r="A23" s="1933" t="s">
        <v>1919</v>
      </c>
      <c r="B23" s="1934"/>
      <c r="C23" s="1934"/>
      <c r="D23" s="1937"/>
      <c r="E23" s="1936"/>
    </row>
    <row r="24" spans="1:11" ht="12" customHeight="1" x14ac:dyDescent="0.2">
      <c r="A24" s="1933" t="s">
        <v>1920</v>
      </c>
      <c r="B24" s="1934"/>
      <c r="C24" s="1934"/>
      <c r="D24" s="1937"/>
      <c r="E24" s="1936"/>
    </row>
    <row r="25" spans="1:11" ht="12" customHeight="1" x14ac:dyDescent="0.2">
      <c r="A25" s="1933" t="s">
        <v>1921</v>
      </c>
      <c r="B25" s="1934"/>
      <c r="C25" s="1934"/>
      <c r="D25" s="1937"/>
      <c r="E25" s="1936"/>
    </row>
    <row r="26" spans="1:11" ht="12" customHeight="1" x14ac:dyDescent="0.2">
      <c r="A26" s="1933" t="s">
        <v>1922</v>
      </c>
      <c r="B26" s="1934"/>
      <c r="C26" s="1934"/>
      <c r="D26" s="1937"/>
      <c r="E26" s="1936"/>
    </row>
    <row r="27" spans="1:11" x14ac:dyDescent="0.2">
      <c r="A27" s="1933" t="s">
        <v>1923</v>
      </c>
      <c r="B27" s="1934"/>
      <c r="C27" s="1934"/>
      <c r="D27" s="1937"/>
      <c r="E27" s="1936"/>
    </row>
    <row r="28" spans="1:11" ht="12" customHeight="1" x14ac:dyDescent="0.2">
      <c r="A28" s="1933" t="s">
        <v>1924</v>
      </c>
      <c r="B28" s="1934"/>
      <c r="C28" s="1934"/>
      <c r="D28" s="1937"/>
      <c r="E28" s="1936"/>
    </row>
    <row r="29" spans="1:11" ht="12" customHeight="1" x14ac:dyDescent="0.2">
      <c r="A29" s="1933" t="s">
        <v>1925</v>
      </c>
      <c r="B29" s="1934"/>
      <c r="C29" s="1934"/>
      <c r="D29" s="1937"/>
      <c r="E29" s="1936"/>
    </row>
    <row r="30" spans="1:11" ht="12" customHeight="1" x14ac:dyDescent="0.2">
      <c r="A30" s="1933" t="s">
        <v>1926</v>
      </c>
      <c r="B30" s="1934"/>
      <c r="C30" s="1934"/>
      <c r="D30" s="1937"/>
      <c r="E30" s="1936"/>
    </row>
    <row r="31" spans="1:11" ht="12" customHeight="1" x14ac:dyDescent="0.2">
      <c r="A31" s="1933" t="s">
        <v>1927</v>
      </c>
      <c r="B31" s="1934"/>
      <c r="C31" s="1934"/>
      <c r="D31" s="1937"/>
      <c r="E31" s="1936"/>
      <c r="K31" s="1947"/>
    </row>
    <row r="32" spans="1:11" ht="12" customHeight="1" x14ac:dyDescent="0.2">
      <c r="A32" s="1933" t="s">
        <v>1928</v>
      </c>
      <c r="B32" s="1934"/>
      <c r="C32" s="1934"/>
      <c r="D32" s="1937"/>
      <c r="E32" s="1936"/>
    </row>
    <row r="33" spans="1:5" ht="12" customHeight="1" x14ac:dyDescent="0.2">
      <c r="A33" s="1933" t="s">
        <v>1929</v>
      </c>
      <c r="B33" s="1934"/>
      <c r="C33" s="1934"/>
      <c r="D33" s="1937"/>
      <c r="E33" s="1936"/>
    </row>
    <row r="34" spans="1:5" ht="12" customHeight="1" x14ac:dyDescent="0.25">
      <c r="A34" s="1938"/>
      <c r="B34" s="1938"/>
      <c r="C34" s="1938"/>
      <c r="D34" s="1938"/>
      <c r="E34" s="1938"/>
    </row>
    <row r="35" spans="1:5" ht="12" customHeight="1" x14ac:dyDescent="0.2">
      <c r="A35" s="1939"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0"/>
      <c r="B39" s="1940"/>
      <c r="C39" s="1940"/>
      <c r="D39" s="1940"/>
      <c r="E39" s="1940"/>
    </row>
    <row r="40" spans="1:5" s="1938" customFormat="1" ht="12" customHeight="1" x14ac:dyDescent="0.25">
      <c r="A40" s="1941" t="s">
        <v>1668</v>
      </c>
      <c r="B40" s="2427"/>
      <c r="C40" s="2427"/>
      <c r="D40" s="2427"/>
      <c r="E40" s="2428"/>
    </row>
    <row r="41" spans="1:5" s="1938" customFormat="1" ht="12" customHeight="1" x14ac:dyDescent="0.25">
      <c r="A41" s="2429"/>
      <c r="B41" s="2430"/>
      <c r="C41" s="2430"/>
      <c r="D41" s="2430"/>
      <c r="E41" s="2431"/>
    </row>
    <row r="42" spans="1:5" s="1938" customFormat="1" ht="12" customHeight="1" x14ac:dyDescent="0.25">
      <c r="A42" s="2429"/>
      <c r="B42" s="2430"/>
      <c r="C42" s="2430"/>
      <c r="D42" s="2430"/>
      <c r="E42" s="2431"/>
    </row>
    <row r="43" spans="1:5" s="1938" customFormat="1" ht="15" x14ac:dyDescent="0.25">
      <c r="A43" s="2412"/>
      <c r="B43" s="2413"/>
      <c r="C43" s="2413"/>
      <c r="D43" s="2413"/>
      <c r="E43" s="2414"/>
    </row>
    <row r="44" spans="1:5" s="1938" customFormat="1" ht="12" hidden="1" customHeight="1" x14ac:dyDescent="0.25">
      <c r="A44" s="2412"/>
      <c r="B44" s="2413"/>
      <c r="C44" s="2413"/>
      <c r="D44" s="2413"/>
      <c r="E44" s="241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7" t="str">
        <f>COVER!A17</f>
        <v>Urbana SD 116</v>
      </c>
      <c r="J6" s="2438"/>
    </row>
    <row r="7" spans="1:10" x14ac:dyDescent="0.2">
      <c r="A7" s="2439" t="s">
        <v>1015</v>
      </c>
      <c r="B7" s="2440"/>
      <c r="C7" s="2440"/>
      <c r="D7" s="2440"/>
      <c r="E7" s="2441"/>
      <c r="F7" s="1604"/>
      <c r="G7" s="1593"/>
      <c r="H7" s="1603" t="s">
        <v>431</v>
      </c>
      <c r="I7" s="2442">
        <f>COVER!A13</f>
        <v>9011116022</v>
      </c>
      <c r="J7" s="244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2015</v>
      </c>
      <c r="F9" s="1614"/>
      <c r="G9" s="1614"/>
      <c r="H9" s="1615" t="s">
        <v>2016</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3" t="s">
        <v>560</v>
      </c>
      <c r="B11" s="2444"/>
      <c r="C11" s="2445"/>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461967</v>
      </c>
      <c r="F12" s="1632"/>
      <c r="G12" s="1631">
        <f t="shared" ref="G12:G18" si="0">SUM(E12:F12)</f>
        <v>461967</v>
      </c>
      <c r="H12" s="1633">
        <v>303335</v>
      </c>
      <c r="I12" s="1632"/>
      <c r="J12" s="1631">
        <f t="shared" ref="J12:J18" si="1">SUM(H12:I12)</f>
        <v>303335</v>
      </c>
    </row>
    <row r="13" spans="1:10" ht="15" customHeight="1" x14ac:dyDescent="0.2">
      <c r="A13" s="1627">
        <v>2</v>
      </c>
      <c r="B13" s="1628" t="s">
        <v>45</v>
      </c>
      <c r="C13" s="1629"/>
      <c r="D13" s="1630">
        <v>2330</v>
      </c>
      <c r="E13" s="1631">
        <f>'Expenditures 15-22'!K51</f>
        <v>785212</v>
      </c>
      <c r="F13" s="1632"/>
      <c r="G13" s="1631">
        <f t="shared" si="0"/>
        <v>785212</v>
      </c>
      <c r="H13" s="1633">
        <v>765744</v>
      </c>
      <c r="I13" s="1632"/>
      <c r="J13" s="1631">
        <f t="shared" si="1"/>
        <v>765744</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161874</v>
      </c>
      <c r="F15" s="1631">
        <f>'Expenditures 15-22'!K122</f>
        <v>0</v>
      </c>
      <c r="G15" s="1631">
        <f t="shared" si="0"/>
        <v>161874</v>
      </c>
      <c r="H15" s="1633">
        <v>173958</v>
      </c>
      <c r="I15" s="1633"/>
      <c r="J15" s="1631">
        <f t="shared" si="1"/>
        <v>173958</v>
      </c>
    </row>
    <row r="16" spans="1:10" ht="15" customHeight="1" x14ac:dyDescent="0.2">
      <c r="A16" s="1627">
        <v>5</v>
      </c>
      <c r="B16" s="1628" t="s">
        <v>107</v>
      </c>
      <c r="C16" s="1629"/>
      <c r="D16" s="1630">
        <v>2570</v>
      </c>
      <c r="E16" s="1631">
        <f>'Expenditures 15-22'!K64</f>
        <v>310449</v>
      </c>
      <c r="F16" s="1632"/>
      <c r="G16" s="1631">
        <f t="shared" si="0"/>
        <v>310449</v>
      </c>
      <c r="H16" s="1633">
        <v>233427</v>
      </c>
      <c r="I16" s="1632"/>
      <c r="J16" s="1631">
        <f t="shared" si="1"/>
        <v>233427</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6" t="s">
        <v>8</v>
      </c>
      <c r="C18" s="2447"/>
      <c r="D18" s="2448"/>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1719502</v>
      </c>
      <c r="F19" s="1639">
        <f t="shared" si="2"/>
        <v>0</v>
      </c>
      <c r="G19" s="1639">
        <f t="shared" si="2"/>
        <v>1719502</v>
      </c>
      <c r="H19" s="1639">
        <f t="shared" si="2"/>
        <v>1476464</v>
      </c>
      <c r="I19" s="1639">
        <f t="shared" si="2"/>
        <v>0</v>
      </c>
      <c r="J19" s="1639">
        <f t="shared" si="2"/>
        <v>1476464</v>
      </c>
    </row>
    <row r="20" spans="1:10" ht="25.5" customHeight="1" thickTop="1" x14ac:dyDescent="0.2">
      <c r="A20" s="1627">
        <v>9</v>
      </c>
      <c r="B20" s="2449" t="s">
        <v>2019</v>
      </c>
      <c r="C20" s="2447"/>
      <c r="D20" s="2448"/>
      <c r="E20" s="1640"/>
      <c r="F20" s="1640"/>
      <c r="G20" s="1640"/>
      <c r="H20" s="1640"/>
      <c r="I20" s="1640"/>
      <c r="J20" s="1641">
        <f>IF(AND(G19&gt;0,J19&gt;0),(((J19-G19)/G19)),"Enter Budget Data")</f>
        <v>-0.14134208625520644</v>
      </c>
    </row>
    <row r="21" spans="1:10" ht="9" customHeight="1" x14ac:dyDescent="0.2">
      <c r="B21" s="1642"/>
    </row>
    <row r="22" spans="1:10" x14ac:dyDescent="0.2">
      <c r="A22" s="1643" t="s">
        <v>139</v>
      </c>
      <c r="B22" s="1642"/>
    </row>
    <row r="23" spans="1:10" x14ac:dyDescent="0.2">
      <c r="A23" s="1595" t="s">
        <v>2017</v>
      </c>
      <c r="B23" s="1642"/>
    </row>
    <row r="24" spans="1:10" x14ac:dyDescent="0.2">
      <c r="A24" s="1595" t="s">
        <v>2018</v>
      </c>
      <c r="B24" s="1642"/>
    </row>
    <row r="25" spans="1:10" x14ac:dyDescent="0.2">
      <c r="A25" s="1644"/>
      <c r="B25" s="1642"/>
    </row>
    <row r="26" spans="1:10" ht="20.100000000000001" customHeight="1" x14ac:dyDescent="0.2">
      <c r="B26" s="1642"/>
      <c r="C26" s="2454"/>
      <c r="D26" s="2454"/>
      <c r="E26" s="1910"/>
      <c r="F26" s="2453"/>
      <c r="G26" s="2453"/>
    </row>
    <row r="27" spans="1:10" x14ac:dyDescent="0.2">
      <c r="B27" s="1642"/>
      <c r="C27" s="1905" t="s">
        <v>1199</v>
      </c>
      <c r="D27" s="1906"/>
      <c r="E27" s="1907"/>
      <c r="F27" s="2450" t="s">
        <v>1894</v>
      </c>
      <c r="G27" s="2450"/>
    </row>
    <row r="28" spans="1:10" ht="28.5" customHeight="1" x14ac:dyDescent="0.2">
      <c r="B28" s="1642"/>
      <c r="C28" s="2452"/>
      <c r="D28" s="2452"/>
      <c r="E28" s="1909"/>
      <c r="F28" s="2452"/>
      <c r="G28" s="2452"/>
    </row>
    <row r="29" spans="1:10" x14ac:dyDescent="0.2">
      <c r="B29" s="1642"/>
      <c r="C29" s="1903" t="s">
        <v>2026</v>
      </c>
      <c r="E29" s="1908"/>
      <c r="F29" s="2451" t="s">
        <v>1895</v>
      </c>
      <c r="G29" s="2451"/>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7"/>
    </row>
    <row r="36" spans="1:10" ht="13.5" customHeight="1" x14ac:dyDescent="0.2">
      <c r="B36" s="1646"/>
      <c r="C36" s="2436" t="s">
        <v>2092</v>
      </c>
      <c r="D36" s="2435"/>
      <c r="E36" s="2435"/>
      <c r="F36" s="2435"/>
      <c r="G36" s="2435"/>
      <c r="H36" s="2435"/>
      <c r="I36" s="2435"/>
      <c r="J36" s="1648"/>
    </row>
    <row r="37" spans="1:10" ht="22.5" customHeight="1" x14ac:dyDescent="0.2">
      <c r="C37" s="2435"/>
      <c r="D37" s="2435"/>
      <c r="E37" s="2435"/>
      <c r="F37" s="2435"/>
      <c r="G37" s="2435"/>
      <c r="H37" s="2435"/>
      <c r="I37" s="2435"/>
      <c r="J37" s="1648"/>
    </row>
    <row r="38" spans="1:10" ht="7.5" customHeight="1" x14ac:dyDescent="0.2">
      <c r="C38" s="1647"/>
      <c r="D38" s="1649"/>
      <c r="E38" s="1650"/>
      <c r="F38" s="1996"/>
      <c r="G38" s="1650"/>
    </row>
    <row r="39" spans="1:10" ht="13.5" customHeight="1" x14ac:dyDescent="0.2">
      <c r="B39" s="1646"/>
      <c r="C39" s="2432" t="s">
        <v>1028</v>
      </c>
      <c r="D39" s="2433"/>
      <c r="E39" s="2433"/>
      <c r="F39" s="2433"/>
      <c r="G39" s="2433"/>
      <c r="H39" s="2433"/>
      <c r="I39" s="2433"/>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B33" sqref="B33"/>
    </sheetView>
  </sheetViews>
  <sheetFormatPr defaultRowHeight="12.75" x14ac:dyDescent="0.2"/>
  <cols>
    <col min="1" max="1" width="3" customWidth="1"/>
    <col min="2" max="2" width="109.140625" customWidth="1"/>
    <col min="3" max="3" width="3.140625" customWidth="1"/>
  </cols>
  <sheetData>
    <row r="2" spans="1:4" x14ac:dyDescent="0.2">
      <c r="A2" s="133" t="s">
        <v>294</v>
      </c>
    </row>
    <row r="3" spans="1:4" x14ac:dyDescent="0.2">
      <c r="A3" t="s">
        <v>295</v>
      </c>
    </row>
    <row r="5" spans="1:4" x14ac:dyDescent="0.2">
      <c r="A5" s="2109">
        <v>1</v>
      </c>
      <c r="B5" s="2109" t="s">
        <v>2210</v>
      </c>
      <c r="C5" s="23"/>
      <c r="D5" s="23"/>
    </row>
    <row r="6" spans="1:4" x14ac:dyDescent="0.2">
      <c r="A6" s="2109">
        <v>2</v>
      </c>
      <c r="B6" s="2110" t="s">
        <v>2211</v>
      </c>
      <c r="C6" s="23"/>
      <c r="D6" s="23"/>
    </row>
    <row r="7" spans="1:4" x14ac:dyDescent="0.2">
      <c r="A7" s="2109"/>
      <c r="B7" s="2109" t="s">
        <v>2212</v>
      </c>
      <c r="C7" s="23"/>
      <c r="D7" s="23"/>
    </row>
    <row r="8" spans="1:4" x14ac:dyDescent="0.2">
      <c r="A8" s="2109"/>
      <c r="B8" s="2109" t="s">
        <v>2213</v>
      </c>
      <c r="C8" s="23"/>
      <c r="D8" s="23"/>
    </row>
    <row r="9" spans="1:4" x14ac:dyDescent="0.2">
      <c r="A9" s="2109">
        <v>3</v>
      </c>
      <c r="B9" s="2110" t="s">
        <v>2214</v>
      </c>
      <c r="C9" s="23"/>
      <c r="D9" s="23"/>
    </row>
    <row r="10" spans="1:4" x14ac:dyDescent="0.2">
      <c r="A10" s="2109">
        <v>4</v>
      </c>
      <c r="B10" s="2109" t="s">
        <v>2215</v>
      </c>
      <c r="C10" s="23"/>
      <c r="D10" s="23"/>
    </row>
    <row r="11" spans="1:4" x14ac:dyDescent="0.2">
      <c r="A11" s="2109">
        <v>5</v>
      </c>
      <c r="B11" s="2109" t="s">
        <v>2121</v>
      </c>
      <c r="C11" s="23"/>
      <c r="D11" s="23"/>
    </row>
    <row r="12" spans="1:4" x14ac:dyDescent="0.2">
      <c r="A12" s="2109">
        <v>6</v>
      </c>
      <c r="B12" s="2110" t="s">
        <v>2216</v>
      </c>
      <c r="C12" s="23"/>
      <c r="D12" s="23"/>
    </row>
    <row r="13" spans="1:4" x14ac:dyDescent="0.2">
      <c r="A13" s="2109"/>
      <c r="B13" s="2109" t="s">
        <v>2217</v>
      </c>
      <c r="C13" s="23"/>
      <c r="D13" s="23"/>
    </row>
    <row r="14" spans="1:4" x14ac:dyDescent="0.2">
      <c r="A14" s="2109">
        <v>7</v>
      </c>
      <c r="B14" s="2110" t="s">
        <v>2218</v>
      </c>
      <c r="C14" s="23"/>
      <c r="D14" s="23"/>
    </row>
    <row r="15" spans="1:4" x14ac:dyDescent="0.2">
      <c r="A15" s="2109"/>
      <c r="B15" s="2109" t="s">
        <v>2219</v>
      </c>
      <c r="C15" s="23"/>
      <c r="D15" s="23"/>
    </row>
    <row r="16" spans="1:4" x14ac:dyDescent="0.2">
      <c r="A16" s="2109">
        <v>8</v>
      </c>
      <c r="B16" s="2110" t="s">
        <v>2220</v>
      </c>
      <c r="C16" s="23"/>
      <c r="D16" s="23"/>
    </row>
    <row r="17" spans="1:2" x14ac:dyDescent="0.2">
      <c r="A17" s="2109"/>
      <c r="B17" s="2109" t="s">
        <v>2221</v>
      </c>
    </row>
    <row r="18" spans="1:2" x14ac:dyDescent="0.2">
      <c r="A18" s="2109">
        <v>9</v>
      </c>
      <c r="B18" s="2110" t="s">
        <v>2222</v>
      </c>
    </row>
    <row r="19" spans="1:2" x14ac:dyDescent="0.2">
      <c r="A19" s="2109">
        <v>10</v>
      </c>
      <c r="B19" s="2110" t="s">
        <v>2223</v>
      </c>
    </row>
    <row r="20" spans="1:2" x14ac:dyDescent="0.2">
      <c r="A20" s="2109"/>
      <c r="B20" s="2109" t="s">
        <v>2224</v>
      </c>
    </row>
    <row r="21" spans="1:2" x14ac:dyDescent="0.2">
      <c r="A21" s="2109">
        <v>11</v>
      </c>
      <c r="B21" s="2109" t="s">
        <v>2225</v>
      </c>
    </row>
    <row r="22" spans="1:2" x14ac:dyDescent="0.2">
      <c r="A22" s="2109">
        <v>12</v>
      </c>
      <c r="B22" s="2109" t="s">
        <v>2226</v>
      </c>
    </row>
    <row r="23" spans="1:2" x14ac:dyDescent="0.2">
      <c r="A23" s="2109">
        <v>13</v>
      </c>
      <c r="B23" s="2109" t="s">
        <v>2227</v>
      </c>
    </row>
    <row r="24" spans="1:2" x14ac:dyDescent="0.2">
      <c r="A24" s="2107"/>
      <c r="B24" s="25"/>
    </row>
    <row r="25" spans="1:2" x14ac:dyDescent="0.2">
      <c r="A25" s="2107"/>
      <c r="B25" s="23"/>
    </row>
    <row r="26" spans="1:2" x14ac:dyDescent="0.2">
      <c r="A26" s="2107"/>
      <c r="B26" s="23"/>
    </row>
    <row r="27" spans="1:2" x14ac:dyDescent="0.2">
      <c r="A27" s="2107"/>
      <c r="B27" s="23"/>
    </row>
    <row r="28" spans="1:2" x14ac:dyDescent="0.2">
      <c r="A28" s="2107"/>
      <c r="B28" s="23"/>
    </row>
    <row r="29" spans="1:2" x14ac:dyDescent="0.2">
      <c r="A29" s="385"/>
    </row>
    <row r="30" spans="1:2" x14ac:dyDescent="0.2">
      <c r="A30" s="385"/>
    </row>
    <row r="31" spans="1:2" x14ac:dyDescent="0.2">
      <c r="A31" s="385"/>
    </row>
    <row r="32" spans="1:2"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row>
    <row r="62" spans="1:2" x14ac:dyDescent="0.2">
      <c r="A62" s="385"/>
    </row>
    <row r="63" spans="1:2" x14ac:dyDescent="0.2">
      <c r="A63" s="385"/>
    </row>
    <row r="64" spans="1:2" x14ac:dyDescent="0.2">
      <c r="A64" s="385"/>
      <c r="B64" s="166" t="str">
        <f>COVER!A17</f>
        <v>Urbana SD 116</v>
      </c>
    </row>
    <row r="65" spans="2:2" x14ac:dyDescent="0.2">
      <c r="B65" s="392">
        <f>COVER!A13</f>
        <v>9011116022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2" sqref="B12"/>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1</xdr:col>
                <xdr:colOff>0</xdr:colOff>
                <xdr:row>5</xdr:row>
                <xdr:rowOff>0</xdr:rowOff>
              </from>
              <to>
                <xdr:col>2</xdr:col>
                <xdr:colOff>304800</xdr:colOff>
                <xdr:row>9</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5" t="s">
        <v>1877</v>
      </c>
      <c r="B1" s="2456"/>
      <c r="C1" s="2456"/>
      <c r="D1" s="2456"/>
      <c r="E1" s="2456"/>
      <c r="F1" s="2457"/>
    </row>
    <row r="2" spans="1:8" ht="39.75" customHeight="1" x14ac:dyDescent="0.2">
      <c r="A2" s="2465" t="s">
        <v>2020</v>
      </c>
      <c r="B2" s="2466"/>
      <c r="C2" s="2466"/>
      <c r="D2" s="2466"/>
      <c r="E2" s="2466"/>
      <c r="F2" s="2467"/>
      <c r="G2" s="1819"/>
      <c r="H2" s="1819"/>
    </row>
    <row r="3" spans="1:8" ht="46.5" customHeight="1" x14ac:dyDescent="0.2">
      <c r="A3" s="2468" t="s">
        <v>1724</v>
      </c>
      <c r="B3" s="2469"/>
      <c r="C3" s="2469"/>
      <c r="D3" s="2469"/>
      <c r="E3" s="2469"/>
      <c r="F3" s="2470"/>
      <c r="G3" s="1819"/>
      <c r="H3" s="1819"/>
    </row>
    <row r="4" spans="1:8" s="1571" customFormat="1" ht="41.25" customHeight="1" x14ac:dyDescent="0.2">
      <c r="A4" s="2471" t="s">
        <v>1876</v>
      </c>
      <c r="B4" s="2472"/>
      <c r="C4" s="2472"/>
      <c r="D4" s="2472"/>
      <c r="E4" s="2472"/>
      <c r="F4" s="2473"/>
    </row>
    <row r="5" spans="1:8" ht="42" customHeight="1" x14ac:dyDescent="0.2">
      <c r="A5" s="1834" t="s">
        <v>560</v>
      </c>
      <c r="B5" s="1572" t="s">
        <v>1879</v>
      </c>
      <c r="C5" s="1572" t="s">
        <v>1880</v>
      </c>
      <c r="D5" s="1572" t="s">
        <v>1878</v>
      </c>
      <c r="E5" s="1572" t="s">
        <v>1881</v>
      </c>
      <c r="F5" s="1572" t="s">
        <v>1634</v>
      </c>
    </row>
    <row r="6" spans="1:8" s="1575" customFormat="1" ht="14.25" customHeight="1" x14ac:dyDescent="0.2">
      <c r="A6" s="1573" t="s">
        <v>1635</v>
      </c>
      <c r="B6" s="1574">
        <f>'Acct Summary 7-8'!C8</f>
        <v>53938072</v>
      </c>
      <c r="C6" s="1574">
        <f>'Acct Summary 7-8'!D8</f>
        <v>4117852</v>
      </c>
      <c r="D6" s="1574">
        <f>'Acct Summary 7-8'!F8</f>
        <v>2473051</v>
      </c>
      <c r="E6" s="1574">
        <f>'Acct Summary 7-8'!I8</f>
        <v>2038</v>
      </c>
      <c r="F6" s="1574">
        <f>SUM(B6:E6)</f>
        <v>60531013</v>
      </c>
    </row>
    <row r="7" spans="1:8" s="1575" customFormat="1" ht="14.25" customHeight="1" thickBot="1" x14ac:dyDescent="0.25">
      <c r="A7" s="1573" t="s">
        <v>1636</v>
      </c>
      <c r="B7" s="1576">
        <f>'Acct Summary 7-8'!C17</f>
        <v>49936534</v>
      </c>
      <c r="C7" s="1576">
        <f>'Acct Summary 7-8'!D17</f>
        <v>4214503</v>
      </c>
      <c r="D7" s="1576">
        <f>'Acct Summary 7-8'!F17</f>
        <v>2069886</v>
      </c>
      <c r="E7" s="1835"/>
      <c r="F7" s="1574">
        <f>SUM(B7:E7)</f>
        <v>56220923</v>
      </c>
    </row>
    <row r="8" spans="1:8" s="1575" customFormat="1" ht="14.25" thickTop="1" thickBot="1" x14ac:dyDescent="0.25">
      <c r="A8" s="1577" t="s">
        <v>1637</v>
      </c>
      <c r="B8" s="1578">
        <f>(B6-B7)</f>
        <v>4001538</v>
      </c>
      <c r="C8" s="1578">
        <f>(C6-C7)</f>
        <v>-96651</v>
      </c>
      <c r="D8" s="1578">
        <f>(D6-D7)</f>
        <v>403165</v>
      </c>
      <c r="E8" s="1576">
        <f>(E6-E7)</f>
        <v>2038</v>
      </c>
      <c r="F8" s="1579">
        <f>SUM(F6-F7)</f>
        <v>4310090</v>
      </c>
    </row>
    <row r="9" spans="1:8" s="1575" customFormat="1" ht="14.25" thickTop="1" thickBot="1" x14ac:dyDescent="0.25">
      <c r="A9" s="1580" t="s">
        <v>2021</v>
      </c>
      <c r="B9" s="1581">
        <f>'Acct Summary 7-8'!C81</f>
        <v>17128457</v>
      </c>
      <c r="C9" s="1581">
        <f>'Acct Summary 7-8'!D81</f>
        <v>-2258311</v>
      </c>
      <c r="D9" s="1581">
        <f>'Acct Summary 7-8'!F81</f>
        <v>200678</v>
      </c>
      <c r="E9" s="1581">
        <f>'Acct Summary 7-8'!I81</f>
        <v>7045826</v>
      </c>
      <c r="F9" s="1660">
        <f>SUM(B9:E9)</f>
        <v>22116650</v>
      </c>
    </row>
    <row r="10" spans="1:8" ht="16.5" customHeight="1" thickTop="1" x14ac:dyDescent="0.2">
      <c r="A10" s="1582"/>
      <c r="B10" s="1583"/>
      <c r="C10" s="2459" t="str">
        <f>IF(AND(F8&lt;0,F9&gt;=0,ABS(F8*3)&gt;ABS(F9)),A14,IF(AND(F8&lt;0,F9&gt;0,ABS(F8*3)&lt;=ABS(F9)),A15,IF(AND(F8&lt;0,F9&lt;0),A14,IF(F9=0,A17,A16))))</f>
        <v>Balanced - no deficit reduction plan is required.</v>
      </c>
      <c r="D10" s="2460"/>
      <c r="E10" s="2460"/>
      <c r="F10" s="2461"/>
    </row>
    <row r="11" spans="1:8" ht="19.5" customHeight="1" x14ac:dyDescent="0.2">
      <c r="A11" s="1658"/>
      <c r="B11" s="1659"/>
      <c r="C11" s="2459"/>
      <c r="D11" s="2460"/>
      <c r="E11" s="2460"/>
      <c r="F11" s="2461"/>
      <c r="H11" s="1657"/>
    </row>
    <row r="12" spans="1:8" ht="19.5" customHeight="1" x14ac:dyDescent="0.2">
      <c r="A12" s="1658"/>
      <c r="B12" s="1659"/>
      <c r="C12" s="2459"/>
      <c r="D12" s="2460"/>
      <c r="E12" s="2460"/>
      <c r="F12" s="2461"/>
      <c r="H12" s="1657"/>
    </row>
    <row r="13" spans="1:8" ht="19.5" customHeight="1" x14ac:dyDescent="0.2">
      <c r="A13" s="1658"/>
      <c r="B13" s="1659"/>
      <c r="C13" s="2462"/>
      <c r="D13" s="2463"/>
      <c r="E13" s="2463"/>
      <c r="F13" s="2464"/>
      <c r="H13" s="1657"/>
    </row>
    <row r="14" spans="1:8" s="1530" customFormat="1" hidden="1" x14ac:dyDescent="0.2">
      <c r="A14" s="2458" t="s">
        <v>1949</v>
      </c>
      <c r="B14" s="2458"/>
      <c r="C14" s="2458"/>
      <c r="D14" s="2458"/>
      <c r="E14" s="2458"/>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50" sqref="C50"/>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74"/>
      <c r="B8" s="2475"/>
      <c r="C8" s="2475"/>
      <c r="D8" s="2476"/>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79" t="s">
        <v>1889</v>
      </c>
      <c r="D11" s="2480"/>
    </row>
    <row r="12" spans="1:4" s="4" customFormat="1" ht="12.75" x14ac:dyDescent="0.2">
      <c r="A12" s="1892"/>
      <c r="B12" s="226"/>
      <c r="C12" s="1891" t="s">
        <v>1888</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82" t="s">
        <v>354</v>
      </c>
      <c r="D27" s="2483"/>
    </row>
    <row r="28" spans="1:4" ht="12.75" x14ac:dyDescent="0.2">
      <c r="A28" s="229"/>
      <c r="B28" s="230">
        <v>2</v>
      </c>
      <c r="C28" s="2481" t="s">
        <v>1912</v>
      </c>
      <c r="D28" s="2345"/>
    </row>
    <row r="29" spans="1:4" ht="12.2" customHeight="1" x14ac:dyDescent="0.2">
      <c r="A29" s="229"/>
      <c r="B29" s="230"/>
      <c r="C29" s="359" t="s">
        <v>1108</v>
      </c>
      <c r="D29" s="1252" t="str">
        <f>IF(COVER!O11="X","CASH",IF(COVER!O12="X","ACCRUAL ","PLEASE CHECK AN ACCOUNTING BASIS."))</f>
        <v xml:space="preserve">ACCRUAL </v>
      </c>
    </row>
    <row r="30" spans="1:4" ht="12.2" customHeight="1" x14ac:dyDescent="0.2">
      <c r="A30" s="229"/>
      <c r="B30" s="230"/>
      <c r="C30" s="359" t="s">
        <v>1591</v>
      </c>
      <c r="D30" s="1252" t="b">
        <f>IF(COVER!O11="X","OK",IF(AND('Aud Quest 2'!J90=0,'Aud Quest 2'!H77&lt;DATE(2016,12,31)),"ENTER ACCOUNTING INFO",IF(AND('Aud Quest 2'!J90&gt;0,'Aud Quest 2'!H77&lt;DATE(2016,12,31)),"OK")))</f>
        <v>0</v>
      </c>
    </row>
    <row r="31" spans="1:4" x14ac:dyDescent="0.2">
      <c r="A31" s="231"/>
      <c r="B31" s="232"/>
      <c r="C31" s="1072" t="s">
        <v>1914</v>
      </c>
      <c r="D31" s="1253" t="str">
        <f>IF(AND(COVER!J29="X",COVER!J30="X",COVER!L30&lt;&gt;"X"),"OK",IF(AND(COVER!J29="X",COVER!J30&lt;&gt;"X",COVER!L30="X"),"OK",IF(AND(COVER!L29="X",COVER!J30&lt;&gt;"X"),"OK","PLEASE CHECK YES or NO.")))</f>
        <v>OK</v>
      </c>
    </row>
    <row r="32" spans="1:4" x14ac:dyDescent="0.2">
      <c r="A32" s="231"/>
      <c r="B32" s="234"/>
      <c r="C32" s="1585" t="s">
        <v>1913</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3"/>
      <c r="B34" s="234"/>
      <c r="C34" s="233" t="s">
        <v>986</v>
      </c>
      <c r="D34" s="1255" t="b">
        <f>IF('Aud Quest 2'!B53="X",IF('Aud Quest 2'!F53&gt;"00/00/00 ","Enter Effective Date","ok"))</f>
        <v>0</v>
      </c>
    </row>
    <row r="35" spans="1:10" x14ac:dyDescent="0.2">
      <c r="A35" s="231"/>
      <c r="B35" s="234"/>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84" t="s">
        <v>616</v>
      </c>
      <c r="D49" s="2485"/>
    </row>
    <row r="50" spans="1:4" x14ac:dyDescent="0.2">
      <c r="A50" s="244"/>
      <c r="B50" s="245"/>
      <c r="C50" s="1563" t="s">
        <v>1595</v>
      </c>
      <c r="D50" s="1259" t="str">
        <f>IF(SUM('Assets-Liab 5-6'!C13)&lt;&gt;SUM('Assets-Liab 5-6'!C41),"ERROR!","OK")</f>
        <v>OK</v>
      </c>
    </row>
    <row r="51" spans="1:4" x14ac:dyDescent="0.2">
      <c r="A51" s="244"/>
      <c r="B51" s="245"/>
      <c r="C51" s="1563" t="s">
        <v>1596</v>
      </c>
      <c r="D51" s="1259" t="str">
        <f>IF(SUM('Assets-Liab 5-6'!D13)&lt;&gt;SUM('Assets-Liab 5-6'!D41),"ERROR!","OK")</f>
        <v>OK</v>
      </c>
    </row>
    <row r="52" spans="1:4" x14ac:dyDescent="0.2">
      <c r="A52" s="244"/>
      <c r="B52" s="245"/>
      <c r="C52" s="1563" t="s">
        <v>1597</v>
      </c>
      <c r="D52" s="1259" t="str">
        <f>IF(SUM('Assets-Liab 5-6'!E13)&lt;&gt;SUM('Assets-Liab 5-6'!E41),"ERROR!","OK")</f>
        <v>OK</v>
      </c>
    </row>
    <row r="53" spans="1:4" x14ac:dyDescent="0.2">
      <c r="A53" s="244"/>
      <c r="B53" s="245"/>
      <c r="C53" s="1563" t="s">
        <v>1598</v>
      </c>
      <c r="D53" s="1259" t="str">
        <f>IF(SUM('Assets-Liab 5-6'!F13)&lt;&gt;SUM('Assets-Liab 5-6'!F41),"ERROR!","OK")</f>
        <v>OK</v>
      </c>
    </row>
    <row r="54" spans="1:4" x14ac:dyDescent="0.2">
      <c r="A54" s="244"/>
      <c r="B54" s="245"/>
      <c r="C54" s="1563" t="s">
        <v>1599</v>
      </c>
      <c r="D54" s="1259" t="str">
        <f>IF(SUM('Assets-Liab 5-6'!G13)&lt;&gt;SUM('Assets-Liab 5-6'!G41),"ERROR!","OK")</f>
        <v>OK</v>
      </c>
    </row>
    <row r="55" spans="1:4" x14ac:dyDescent="0.2">
      <c r="A55" s="244"/>
      <c r="B55" s="245"/>
      <c r="C55" s="1563" t="s">
        <v>1600</v>
      </c>
      <c r="D55" s="1259" t="str">
        <f>IF(SUM('Assets-Liab 5-6'!H13)&lt;&gt;SUM('Assets-Liab 5-6'!H41),"ERROR!","OK")</f>
        <v>OK</v>
      </c>
    </row>
    <row r="56" spans="1:4" x14ac:dyDescent="0.2">
      <c r="A56" s="244"/>
      <c r="B56" s="245"/>
      <c r="C56" s="1563" t="s">
        <v>1601</v>
      </c>
      <c r="D56" s="1259" t="str">
        <f>IF(SUM('Assets-Liab 5-6'!I13)&lt;&gt;SUM('Assets-Liab 5-6'!I41),"ERROR!","OK")</f>
        <v>OK</v>
      </c>
    </row>
    <row r="57" spans="1:4" x14ac:dyDescent="0.2">
      <c r="A57" s="244"/>
      <c r="B57" s="245"/>
      <c r="C57" s="1563" t="s">
        <v>1602</v>
      </c>
      <c r="D57" s="1259" t="str">
        <f>IF(SUM('Assets-Liab 5-6'!J13)&lt;&gt;SUM('Assets-Liab 5-6'!J41),"ERROR!","OK")</f>
        <v>OK</v>
      </c>
    </row>
    <row r="58" spans="1:4" x14ac:dyDescent="0.2">
      <c r="A58" s="244"/>
      <c r="B58" s="245"/>
      <c r="C58" s="1563" t="s">
        <v>1603</v>
      </c>
      <c r="D58" s="1259" t="str">
        <f>IF(SUM('Assets-Liab 5-6'!K13)&lt;&gt;SUM('Assets-Liab 5-6'!K41),"ERROR!","OK")</f>
        <v>OK</v>
      </c>
    </row>
    <row r="59" spans="1:4" x14ac:dyDescent="0.2">
      <c r="A59" s="244"/>
      <c r="B59" s="245"/>
      <c r="C59" s="1563" t="s">
        <v>1604</v>
      </c>
      <c r="D59" s="1259" t="str">
        <f>IF(SUM('Assets-Liab 5-6'!L13)&lt;&gt;('Assets-Liab 5-6'!L41),"ERROR!","OK")</f>
        <v>OK</v>
      </c>
    </row>
    <row r="60" spans="1:4" x14ac:dyDescent="0.2">
      <c r="A60" s="244"/>
      <c r="B60" s="245"/>
      <c r="C60" s="1563" t="s">
        <v>1605</v>
      </c>
      <c r="D60" s="1259" t="str">
        <f>IF(SUM('Assets-Liab 5-6'!M23)&lt;&gt;('Assets-Liab 5-6'!M41),"ERROR!","OK")</f>
        <v>OK</v>
      </c>
    </row>
    <row r="61" spans="1:4" x14ac:dyDescent="0.2">
      <c r="A61" s="244"/>
      <c r="B61" s="245"/>
      <c r="C61" s="1563" t="s">
        <v>1606</v>
      </c>
      <c r="D61" s="1259" t="str">
        <f>IF(SUM('Assets-Liab 5-6'!N23)&lt;&gt;('Assets-Liab 5-6'!N41),"ERROR!","OK")</f>
        <v>OK</v>
      </c>
    </row>
    <row r="62" spans="1:4" x14ac:dyDescent="0.2">
      <c r="A62" s="231"/>
      <c r="B62" s="246">
        <f>B49+1</f>
        <v>6</v>
      </c>
      <c r="C62" s="2477" t="s">
        <v>900</v>
      </c>
      <c r="D62" s="2478"/>
    </row>
    <row r="63" spans="1:4" s="240" customFormat="1" x14ac:dyDescent="0.2">
      <c r="A63" s="231"/>
      <c r="B63" s="237"/>
      <c r="C63" s="1564" t="s">
        <v>1607</v>
      </c>
      <c r="D63" s="1260" t="str">
        <f>IF('Assets-Liab 5-6'!C38+'Assets-Liab 5-6'!C39='Acct Summary 7-8'!C81,"OK","ERROR!")</f>
        <v>OK</v>
      </c>
    </row>
    <row r="64" spans="1:4" x14ac:dyDescent="0.2">
      <c r="A64" s="231"/>
      <c r="B64" s="237"/>
      <c r="C64" s="1564" t="s">
        <v>1608</v>
      </c>
      <c r="D64" s="1260" t="str">
        <f>IF((('Assets-Liab 5-6'!D38+'Assets-Liab 5-6'!D39) ='Acct Summary 7-8'!D81), "OK", "ERROR!" )</f>
        <v>OK</v>
      </c>
    </row>
    <row r="65" spans="1:4" s="240" customFormat="1" x14ac:dyDescent="0.2">
      <c r="A65" s="231"/>
      <c r="B65" s="237"/>
      <c r="C65" s="1564" t="s">
        <v>1609</v>
      </c>
      <c r="D65" s="1260" t="str">
        <f>IF((('Assets-Liab 5-6'!E38 + 'Assets-Liab 5-6'!E39) ='Acct Summary 7-8'!E81), "OK", "ERROR!" )</f>
        <v>OK</v>
      </c>
    </row>
    <row r="66" spans="1:4" x14ac:dyDescent="0.2">
      <c r="A66" s="231"/>
      <c r="B66" s="237"/>
      <c r="C66" s="1564" t="s">
        <v>1610</v>
      </c>
      <c r="D66" s="1260" t="str">
        <f>IF((('Assets-Liab 5-6'!F38 + 'Assets-Liab 5-6'!F39) ='Acct Summary 7-8'!F81), "OK", "ERROR!" )</f>
        <v>OK</v>
      </c>
    </row>
    <row r="67" spans="1:4" ht="12.75" customHeight="1" x14ac:dyDescent="0.2">
      <c r="A67" s="231"/>
      <c r="B67" s="237"/>
      <c r="C67" s="1564" t="s">
        <v>1627</v>
      </c>
      <c r="D67" s="1260" t="str">
        <f>IF((('Assets-Liab 5-6'!G38 + 'Assets-Liab 5-6'!G39) ='Acct Summary 7-8'!G81), "OK", "ERROR!" )</f>
        <v>OK</v>
      </c>
    </row>
    <row r="68" spans="1:4" x14ac:dyDescent="0.2">
      <c r="A68" s="231"/>
      <c r="B68" s="237"/>
      <c r="C68" s="1564" t="s">
        <v>1611</v>
      </c>
      <c r="D68" s="1260" t="str">
        <f>IF((('Assets-Liab 5-6'!H38 + 'Assets-Liab 5-6'!H39) ='Acct Summary 7-8'!H81), "OK", "ERROR!" )</f>
        <v>OK</v>
      </c>
    </row>
    <row r="69" spans="1:4" ht="12.75" customHeight="1" x14ac:dyDescent="0.2">
      <c r="A69" s="231"/>
      <c r="B69" s="237"/>
      <c r="C69" s="1564" t="s">
        <v>1612</v>
      </c>
      <c r="D69" s="1260" t="str">
        <f>IF((('Assets-Liab 5-6'!I38 + 'Assets-Liab 5-6'!I39) ='Acct Summary 7-8'!I81), "OK", "ERROR!" )</f>
        <v>OK</v>
      </c>
    </row>
    <row r="70" spans="1:4" x14ac:dyDescent="0.2">
      <c r="A70" s="231"/>
      <c r="B70" s="237"/>
      <c r="C70" s="1564" t="s">
        <v>1613</v>
      </c>
      <c r="D70" s="1260" t="str">
        <f>IF((('Assets-Liab 5-6'!J38 + 'Assets-Liab 5-6'!J39) ='Acct Summary 7-8'!J81), "OK", "ERROR!" )</f>
        <v>OK</v>
      </c>
    </row>
    <row r="71" spans="1:4" x14ac:dyDescent="0.2">
      <c r="A71" s="241"/>
      <c r="B71" s="237"/>
      <c r="C71" s="1564"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7" t="s">
        <v>758</v>
      </c>
      <c r="D76" s="2478"/>
    </row>
    <row r="77" spans="1:4" x14ac:dyDescent="0.2">
      <c r="A77" s="235"/>
      <c r="B77" s="246"/>
      <c r="C77" s="1072" t="s">
        <v>1615</v>
      </c>
      <c r="D77" s="1262" t="str">
        <f>IF(SUM('Acct Summary 7-8'!C27:K27) =SUM( 'Acct Summary 7-8'!C49:K49),"OK", "ERROR")</f>
        <v>OK</v>
      </c>
    </row>
    <row r="78" spans="1:4" x14ac:dyDescent="0.2">
      <c r="A78" s="231"/>
      <c r="B78" s="237"/>
      <c r="C78" s="1564" t="s">
        <v>1616</v>
      </c>
      <c r="D78" s="1260" t="str">
        <f>IF(SUM('Acct Summary 7-8'!C28:K28)=SUM('Acct Summary 7-8'!C50:K50),"OK","ERROR!")</f>
        <v>OK</v>
      </c>
    </row>
    <row r="79" spans="1:4" ht="24" x14ac:dyDescent="0.2">
      <c r="A79" s="243"/>
      <c r="B79" s="237"/>
      <c r="C79" s="1564"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1647</v>
      </c>
      <c r="D81" s="1260" t="str">
        <f>IF(SUM('Assets-Liab 5-6'!C38:H38)&gt;=SUM('Rest Tax Levies-Tort Im 26'!G25:K25),"OK","ERROR")</f>
        <v>OK</v>
      </c>
    </row>
    <row r="82" spans="1:4" x14ac:dyDescent="0.2">
      <c r="A82" s="231"/>
      <c r="B82" s="237"/>
      <c r="C82" s="1564" t="s">
        <v>1720</v>
      </c>
      <c r="D82" s="1260" t="str">
        <f>IF(SUM('Assets-Liab 5-6'!C39:K39)&gt;0,"OK","ENTRY IS REQUIRED!")</f>
        <v>OK</v>
      </c>
    </row>
    <row r="83" spans="1:4" x14ac:dyDescent="0.2">
      <c r="A83" s="231"/>
      <c r="B83" s="1586">
        <f>B80+1</f>
        <v>11</v>
      </c>
      <c r="C83" s="1587" t="s">
        <v>1649</v>
      </c>
      <c r="D83" s="1260"/>
    </row>
    <row r="84" spans="1:4" x14ac:dyDescent="0.2">
      <c r="A84" s="231"/>
      <c r="B84" s="237"/>
      <c r="C84" s="1564"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8"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86" t="s">
        <v>2022</v>
      </c>
      <c r="B4" s="2487"/>
      <c r="C4" s="2487"/>
      <c r="D4" s="2487"/>
      <c r="E4" s="2487"/>
      <c r="F4" s="2487"/>
      <c r="G4" s="2487"/>
      <c r="H4" s="2487"/>
      <c r="I4" s="2487"/>
      <c r="J4" s="2487"/>
      <c r="K4" s="2487"/>
      <c r="L4" s="2487"/>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88" t="str">
        <f>COVER!A17</f>
        <v>Urbana SD 116</v>
      </c>
      <c r="B7" s="2489"/>
      <c r="C7" s="2489"/>
      <c r="D7" s="2490"/>
      <c r="E7" s="2491">
        <f>COVER!A13</f>
        <v>9011116022</v>
      </c>
      <c r="F7" s="2492"/>
      <c r="G7" s="2493" t="str">
        <f>COVER!T23</f>
        <v>066-003844</v>
      </c>
      <c r="H7" s="2494"/>
      <c r="I7" s="2494"/>
      <c r="J7" s="2494"/>
      <c r="K7" s="2494"/>
      <c r="L7" s="2495"/>
    </row>
    <row r="8" spans="1:29" ht="13.5" customHeight="1" x14ac:dyDescent="0.2">
      <c r="A8" s="2006" t="s">
        <v>1904</v>
      </c>
      <c r="B8" s="1958"/>
      <c r="C8" s="1948"/>
      <c r="D8" s="1948"/>
      <c r="E8" s="1960"/>
      <c r="F8" s="1949"/>
      <c r="G8" s="2009" t="s">
        <v>1387</v>
      </c>
      <c r="H8" s="1278"/>
      <c r="I8" s="1278"/>
      <c r="J8" s="1278"/>
      <c r="K8" s="1278"/>
      <c r="L8" s="1950"/>
    </row>
    <row r="9" spans="1:29" ht="13.5" customHeight="1" x14ac:dyDescent="0.2">
      <c r="A9" s="2496"/>
      <c r="B9" s="2497"/>
      <c r="C9" s="2497"/>
      <c r="D9" s="2497"/>
      <c r="E9" s="2497"/>
      <c r="F9" s="2498"/>
      <c r="G9" s="2499" t="str">
        <f>COVER!T13</f>
        <v>BKD, LLP</v>
      </c>
      <c r="H9" s="2500"/>
      <c r="I9" s="2500"/>
      <c r="J9" s="2500"/>
      <c r="K9" s="2500"/>
      <c r="L9" s="2501"/>
    </row>
    <row r="10" spans="1:29" ht="13.5" customHeight="1" x14ac:dyDescent="0.2">
      <c r="A10" s="2502" t="str">
        <f>COVER!A38</f>
        <v>Dr. Donald Owen</v>
      </c>
      <c r="B10" s="2503"/>
      <c r="C10" s="2503"/>
      <c r="D10" s="2503"/>
      <c r="E10" s="2503"/>
      <c r="F10" s="2504"/>
      <c r="G10" s="2499" t="str">
        <f>COVER!T17</f>
        <v>225 North Water Street, Suite 400</v>
      </c>
      <c r="H10" s="2505"/>
      <c r="I10" s="2505"/>
      <c r="J10" s="2505"/>
      <c r="K10" s="2505"/>
      <c r="L10" s="2506"/>
    </row>
    <row r="11" spans="1:29" ht="13.5" customHeight="1" x14ac:dyDescent="0.2">
      <c r="A11" s="2006" t="s">
        <v>1906</v>
      </c>
      <c r="B11" s="1958"/>
      <c r="C11" s="1948"/>
      <c r="D11" s="1960"/>
      <c r="E11" s="1948"/>
      <c r="F11" s="1949"/>
      <c r="G11" s="2499" t="str">
        <f>COVER!T19</f>
        <v>Decatur</v>
      </c>
      <c r="H11" s="2505"/>
      <c r="I11" s="2505"/>
      <c r="J11" s="2001" t="str">
        <f>COVER!X19</f>
        <v>IL</v>
      </c>
      <c r="K11" s="2001">
        <f>COVER!Z19</f>
        <v>62523</v>
      </c>
      <c r="L11" s="2000"/>
    </row>
    <row r="12" spans="1:29" ht="13.5" customHeight="1" x14ac:dyDescent="0.2">
      <c r="A12" s="2507" t="s">
        <v>1905</v>
      </c>
      <c r="B12" s="2508"/>
      <c r="C12" s="2508"/>
      <c r="D12" s="2508"/>
      <c r="E12" s="2508"/>
      <c r="F12" s="2509"/>
      <c r="G12" s="1917"/>
      <c r="H12" s="1294"/>
      <c r="I12" s="1294"/>
      <c r="J12" s="1294"/>
      <c r="K12" s="1294"/>
      <c r="L12" s="1918"/>
    </row>
    <row r="13" spans="1:29" ht="13.5" customHeight="1" x14ac:dyDescent="0.2">
      <c r="A13" s="2499"/>
      <c r="B13" s="2500"/>
      <c r="C13" s="2500"/>
      <c r="D13" s="2500"/>
      <c r="E13" s="1293"/>
      <c r="F13" s="2002"/>
      <c r="G13" s="2010" t="s">
        <v>1907</v>
      </c>
      <c r="H13" s="1951"/>
      <c r="I13" s="2510" t="str">
        <f>COVER!T25</f>
        <v>hpowell@bkd.com</v>
      </c>
      <c r="J13" s="2511"/>
      <c r="K13" s="2511"/>
      <c r="L13" s="2512"/>
    </row>
    <row r="14" spans="1:29" ht="13.5" customHeight="1" x14ac:dyDescent="0.2">
      <c r="A14" s="2499" t="str">
        <f>COVER!A19</f>
        <v>205 North Race Street</v>
      </c>
      <c r="B14" s="2497"/>
      <c r="C14" s="2497"/>
      <c r="D14" s="2497"/>
      <c r="E14" s="1999">
        <v>0</v>
      </c>
      <c r="F14" s="1292"/>
      <c r="G14" s="2011" t="s">
        <v>1386</v>
      </c>
      <c r="H14" s="1278"/>
      <c r="I14" s="1278"/>
      <c r="J14" s="1278"/>
      <c r="K14" s="1278"/>
      <c r="L14" s="1950"/>
    </row>
    <row r="15" spans="1:29" ht="13.5" customHeight="1" x14ac:dyDescent="0.2">
      <c r="A15" s="2499" t="str">
        <f>COVER!A21</f>
        <v xml:space="preserve">Urbana </v>
      </c>
      <c r="B15" s="2505"/>
      <c r="C15" s="2505"/>
      <c r="D15" s="1277"/>
      <c r="E15" s="1919"/>
      <c r="F15" s="1291"/>
      <c r="G15" s="1998" t="str">
        <f>COVER!T15</f>
        <v>Heather Powell</v>
      </c>
      <c r="H15" s="1278"/>
      <c r="I15" s="1278"/>
      <c r="J15" s="1278"/>
      <c r="K15" s="1278"/>
      <c r="L15" s="1950"/>
    </row>
    <row r="16" spans="1:29" ht="12.2" customHeight="1" x14ac:dyDescent="0.2">
      <c r="A16" s="1998"/>
      <c r="B16" s="1500"/>
      <c r="C16" s="2001">
        <f>COVER!A25</f>
        <v>61801</v>
      </c>
      <c r="D16" s="2001"/>
      <c r="E16" s="2001"/>
      <c r="F16" s="2002"/>
      <c r="G16" s="2513"/>
      <c r="H16" s="2514"/>
      <c r="I16" s="2514"/>
      <c r="J16" s="2514"/>
      <c r="K16" s="2514"/>
      <c r="L16" s="2515"/>
    </row>
    <row r="17" spans="1:13" ht="12.2" customHeight="1" x14ac:dyDescent="0.2">
      <c r="A17" s="2516"/>
      <c r="B17" s="2517"/>
      <c r="C17" s="2517"/>
      <c r="D17" s="2517"/>
      <c r="E17" s="2517"/>
      <c r="F17" s="2518"/>
      <c r="G17" s="2011" t="s">
        <v>1385</v>
      </c>
      <c r="H17" s="1278"/>
      <c r="I17" s="1278"/>
      <c r="J17" s="1278"/>
      <c r="K17" s="2012" t="s">
        <v>1384</v>
      </c>
      <c r="L17" s="1949"/>
      <c r="M17" s="1290"/>
    </row>
    <row r="18" spans="1:13" ht="12.2" customHeight="1" x14ac:dyDescent="0.2">
      <c r="A18" s="2502"/>
      <c r="B18" s="2503"/>
      <c r="C18" s="2503"/>
      <c r="D18" s="2503"/>
      <c r="E18" s="2503"/>
      <c r="F18" s="2504"/>
      <c r="G18" s="2488" t="str">
        <f>COVER!T21</f>
        <v>217-429-2411</v>
      </c>
      <c r="H18" s="2489"/>
      <c r="I18" s="2489"/>
      <c r="J18" s="2489"/>
      <c r="K18" s="2488" t="str">
        <f>COVER!X21</f>
        <v>217-429-6109</v>
      </c>
      <c r="L18" s="2519"/>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2028</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2029</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2030</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2031</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2032</v>
      </c>
      <c r="D32" s="1277"/>
      <c r="E32" s="1277"/>
      <c r="F32" s="1283"/>
      <c r="G32" s="1283"/>
      <c r="H32" s="1283"/>
      <c r="I32" s="1283"/>
      <c r="J32" s="1283"/>
      <c r="K32" s="1283"/>
      <c r="L32" s="1283"/>
    </row>
    <row r="33" spans="1:12" s="1276" customFormat="1" ht="10.9" customHeight="1" x14ac:dyDescent="0.2">
      <c r="B33" s="1282"/>
      <c r="C33" s="2014" t="s">
        <v>2033</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2034</v>
      </c>
      <c r="D35" s="1283"/>
      <c r="E35" s="1283"/>
      <c r="F35" s="1283"/>
      <c r="G35" s="1283"/>
      <c r="H35" s="1283"/>
      <c r="I35" s="1283"/>
      <c r="J35" s="1283"/>
      <c r="K35" s="1283"/>
      <c r="L35" s="1283"/>
    </row>
    <row r="36" spans="1:12" s="1276" customFormat="1" ht="10.9" customHeight="1" x14ac:dyDescent="0.2">
      <c r="B36" s="1282"/>
      <c r="C36" s="2014" t="s">
        <v>2035</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2036</v>
      </c>
      <c r="D38" s="1283"/>
      <c r="E38" s="1283"/>
    </row>
    <row r="39" spans="1:12" ht="9" customHeight="1" x14ac:dyDescent="0.2">
      <c r="B39" s="1282"/>
      <c r="C39" s="2014"/>
      <c r="D39" s="1281"/>
      <c r="E39" s="1281"/>
    </row>
    <row r="40" spans="1:12" s="1276" customFormat="1" ht="13.5" customHeight="1" x14ac:dyDescent="0.2">
      <c r="B40" s="1279"/>
      <c r="C40" s="2013" t="s">
        <v>2037</v>
      </c>
      <c r="D40" s="1283"/>
      <c r="E40" s="1283"/>
    </row>
    <row r="41" spans="1:12" ht="9" customHeight="1" x14ac:dyDescent="0.2">
      <c r="A41" s="1285"/>
      <c r="B41" s="1282"/>
      <c r="C41" s="2014"/>
      <c r="D41" s="1281"/>
      <c r="E41" s="1281"/>
    </row>
    <row r="42" spans="1:12" s="1276" customFormat="1" ht="13.5" customHeight="1" x14ac:dyDescent="0.2">
      <c r="B42" s="1279"/>
      <c r="C42" s="2013" t="s">
        <v>2038</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2039</v>
      </c>
      <c r="D46" s="1277"/>
      <c r="E46" s="1277"/>
      <c r="F46" s="1277"/>
      <c r="G46" s="1277"/>
      <c r="H46" s="1277"/>
    </row>
    <row r="47" spans="1:12" ht="9" customHeight="1" x14ac:dyDescent="0.2"/>
    <row r="48" spans="1:12" ht="12.2" customHeight="1" x14ac:dyDescent="0.2">
      <c r="B48" s="1672"/>
      <c r="C48" s="2016" t="s">
        <v>2040</v>
      </c>
    </row>
    <row r="49" spans="1:12" ht="9" customHeight="1" x14ac:dyDescent="0.2"/>
    <row r="50" spans="1:12" ht="12.2" customHeight="1" x14ac:dyDescent="0.2">
      <c r="C50" s="2016"/>
    </row>
    <row r="51" spans="1:12" ht="12.2" customHeight="1" x14ac:dyDescent="0.2">
      <c r="A51" s="1280" t="s">
        <v>2041</v>
      </c>
    </row>
    <row r="52" spans="1:12" ht="12.2" customHeight="1" x14ac:dyDescent="0.2">
      <c r="A52" s="1280" t="s">
        <v>2042</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20" t="str">
        <f>'Single Audit Cover'!A7</f>
        <v>Urbana SD 116</v>
      </c>
      <c r="B1" s="2521"/>
      <c r="C1" s="2521"/>
      <c r="D1" s="2521"/>
    </row>
    <row r="2" spans="1:11" s="2005" customFormat="1" ht="12.75" x14ac:dyDescent="0.2">
      <c r="A2" s="2522">
        <f>'Single Audit Cover'!E7</f>
        <v>9011116022</v>
      </c>
      <c r="B2" s="2523"/>
      <c r="C2" s="2523"/>
      <c r="D2" s="2523"/>
    </row>
    <row r="3" spans="1:11" s="2005" customFormat="1" ht="12.75" x14ac:dyDescent="0.2">
      <c r="A3" s="2520" t="s">
        <v>1898</v>
      </c>
      <c r="B3" s="2521"/>
      <c r="C3" s="2521"/>
      <c r="D3" s="2521"/>
    </row>
    <row r="4" spans="1:11" s="2005" customFormat="1" ht="4.5" customHeight="1" x14ac:dyDescent="0.2">
      <c r="A4" s="2003"/>
      <c r="B4" s="1997"/>
      <c r="C4" s="1997"/>
      <c r="D4" s="1997"/>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2043</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2044</v>
      </c>
      <c r="E28" s="1322"/>
      <c r="F28" s="1322"/>
      <c r="G28" s="1322"/>
      <c r="H28" s="1322"/>
      <c r="I28" s="1322"/>
      <c r="J28" s="1322"/>
      <c r="K28" s="1322"/>
    </row>
    <row r="29" spans="1:11" ht="10.5" customHeight="1" x14ac:dyDescent="0.2">
      <c r="A29" s="1299"/>
      <c r="D29" s="2102" t="s">
        <v>2045</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2046</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2046</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2047</v>
      </c>
    </row>
    <row r="41" spans="1:5" ht="3" customHeight="1" x14ac:dyDescent="0.2">
      <c r="A41" s="1299"/>
      <c r="B41" s="1319"/>
      <c r="C41" s="1318"/>
      <c r="D41" s="1305"/>
    </row>
    <row r="42" spans="1:5" ht="10.5" customHeight="1" x14ac:dyDescent="0.2">
      <c r="A42" s="1299"/>
      <c r="B42" s="1956"/>
      <c r="C42" s="1300">
        <v>11</v>
      </c>
      <c r="D42" s="2018" t="s">
        <v>2048</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2049</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2050</v>
      </c>
    </row>
    <row r="58" spans="1:4" x14ac:dyDescent="0.2">
      <c r="A58" s="1299"/>
      <c r="C58" s="1957"/>
      <c r="D58" s="1302" t="s">
        <v>1422</v>
      </c>
    </row>
    <row r="59" spans="1:4" ht="10.5" customHeight="1" x14ac:dyDescent="0.2">
      <c r="A59" s="1299"/>
      <c r="D59" s="1305" t="s">
        <v>1421</v>
      </c>
    </row>
    <row r="60" spans="1:4" ht="10.5" customHeight="1" x14ac:dyDescent="0.2">
      <c r="A60" s="1299"/>
      <c r="D60" s="2101" t="s">
        <v>2091</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2051</v>
      </c>
    </row>
    <row r="64" spans="1:4" ht="10.5" customHeight="1" x14ac:dyDescent="0.2">
      <c r="A64" s="1299"/>
      <c r="D64" s="2101" t="s">
        <v>2090</v>
      </c>
    </row>
    <row r="65" spans="1:4" x14ac:dyDescent="0.2">
      <c r="A65" s="1299"/>
      <c r="C65" s="1957"/>
      <c r="D65" s="1302" t="s">
        <v>1418</v>
      </c>
    </row>
    <row r="66" spans="1:4" ht="10.5" customHeight="1" x14ac:dyDescent="0.2">
      <c r="A66" s="1299"/>
      <c r="D66" s="1307" t="s">
        <v>1417</v>
      </c>
    </row>
    <row r="67" spans="1:4" ht="10.5" customHeight="1" x14ac:dyDescent="0.2">
      <c r="A67" s="1299"/>
      <c r="D67" s="1305" t="s">
        <v>2052</v>
      </c>
    </row>
    <row r="68" spans="1:4" ht="10.5" customHeight="1" x14ac:dyDescent="0.2">
      <c r="A68" s="1299"/>
      <c r="D68" s="2101" t="s">
        <v>2090</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2053</v>
      </c>
    </row>
    <row r="92" spans="1:4" x14ac:dyDescent="0.2">
      <c r="A92" s="1299"/>
      <c r="B92" s="1308"/>
      <c r="C92" s="1957"/>
      <c r="D92" s="1302" t="s">
        <v>1405</v>
      </c>
    </row>
    <row r="93" spans="1:4" ht="4.5" customHeight="1" x14ac:dyDescent="0.2">
      <c r="A93" s="1299"/>
      <c r="D93" s="1305"/>
    </row>
    <row r="94" spans="1:4" x14ac:dyDescent="0.2">
      <c r="A94" s="1299"/>
      <c r="B94" s="1313" t="s">
        <v>2054</v>
      </c>
      <c r="C94" s="1312"/>
      <c r="D94" s="1305"/>
    </row>
    <row r="95" spans="1:4" ht="4.5" customHeight="1" x14ac:dyDescent="0.2">
      <c r="A95" s="1299"/>
      <c r="B95" s="1313"/>
      <c r="C95" s="1312"/>
      <c r="D95" s="1305"/>
    </row>
    <row r="96" spans="1:4" x14ac:dyDescent="0.2">
      <c r="A96" s="1299"/>
      <c r="B96" s="1955"/>
      <c r="C96" s="1303">
        <f>C91+1</f>
        <v>28</v>
      </c>
      <c r="D96" s="1302" t="s">
        <v>2055</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2056</v>
      </c>
    </row>
    <row r="101" spans="1:4" ht="3" customHeight="1" x14ac:dyDescent="0.2">
      <c r="A101" s="1299"/>
      <c r="B101" s="2017"/>
      <c r="C101" s="1303"/>
      <c r="D101" s="2019"/>
    </row>
    <row r="102" spans="1:4" x14ac:dyDescent="0.2">
      <c r="A102" s="1299"/>
      <c r="B102" s="1955"/>
      <c r="C102" s="1303">
        <f>C100+1</f>
        <v>31</v>
      </c>
      <c r="D102" s="1302" t="s">
        <v>2057</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2058</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6" t="str">
        <f>'Single Audit Cover'!A7</f>
        <v>Urbana SD 116</v>
      </c>
      <c r="B1" s="2526"/>
      <c r="C1" s="2526"/>
      <c r="D1" s="2526"/>
      <c r="E1" s="2526"/>
    </row>
    <row r="2" spans="1:5" x14ac:dyDescent="0.2">
      <c r="A2" s="2527">
        <f>'Single Audit Cover'!E7</f>
        <v>9011116022</v>
      </c>
      <c r="B2" s="2527"/>
      <c r="C2" s="2527"/>
      <c r="D2" s="2527"/>
      <c r="E2" s="2527"/>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7403869</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149631</v>
      </c>
    </row>
    <row r="15" spans="1:5" x14ac:dyDescent="0.2">
      <c r="A15" s="1345"/>
      <c r="B15" s="1344"/>
      <c r="C15" s="1344"/>
    </row>
    <row r="16" spans="1:5" x14ac:dyDescent="0.2">
      <c r="A16" s="1345" t="s">
        <v>1454</v>
      </c>
      <c r="B16" s="1344"/>
      <c r="C16" s="1344"/>
    </row>
    <row r="17" spans="1:4" x14ac:dyDescent="0.2">
      <c r="A17" s="1345" t="s">
        <v>1908</v>
      </c>
      <c r="B17" s="1344" t="s">
        <v>1453</v>
      </c>
      <c r="C17" s="1344"/>
      <c r="D17" s="1343">
        <f>-SUM('Revenues 9-14'!C271:D271,'Revenues 9-14'!F271:G271)</f>
        <v>-182196</v>
      </c>
    </row>
    <row r="19" spans="1:4" ht="13.5" thickBot="1" x14ac:dyDescent="0.25">
      <c r="A19" s="2023" t="s">
        <v>1452</v>
      </c>
      <c r="D19" s="1342">
        <f>SUM(D10:D17)</f>
        <v>7371304</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8"/>
      <c r="B24" s="2529"/>
      <c r="D24" s="1335"/>
    </row>
    <row r="25" spans="1:4" x14ac:dyDescent="0.2">
      <c r="A25" s="2524"/>
      <c r="B25" s="2525"/>
      <c r="D25" s="1335"/>
    </row>
    <row r="26" spans="1:4" x14ac:dyDescent="0.2">
      <c r="A26" s="2524"/>
      <c r="B26" s="2525"/>
      <c r="D26" s="1335"/>
    </row>
    <row r="27" spans="1:4" x14ac:dyDescent="0.2">
      <c r="A27" s="2524"/>
      <c r="B27" s="2525"/>
      <c r="D27" s="1335"/>
    </row>
    <row r="28" spans="1:4" x14ac:dyDescent="0.2">
      <c r="A28" s="2524"/>
      <c r="B28" s="2525"/>
      <c r="D28" s="1335"/>
    </row>
    <row r="29" spans="1:4" x14ac:dyDescent="0.2">
      <c r="A29" s="2524"/>
      <c r="B29" s="2525"/>
      <c r="D29" s="1335"/>
    </row>
    <row r="30" spans="1:4" x14ac:dyDescent="0.2">
      <c r="A30" s="2524"/>
      <c r="B30" s="2525"/>
      <c r="D30" s="1335"/>
    </row>
    <row r="32" spans="1:4" x14ac:dyDescent="0.2">
      <c r="A32" s="1337" t="s">
        <v>1450</v>
      </c>
      <c r="D32" s="1340">
        <f>SUM(D19:D30)</f>
        <v>7371304</v>
      </c>
    </row>
    <row r="33" spans="1:4" x14ac:dyDescent="0.2">
      <c r="D33" s="1339"/>
    </row>
    <row r="34" spans="1:4" x14ac:dyDescent="0.2">
      <c r="A34" s="1330" t="s">
        <v>1449</v>
      </c>
    </row>
    <row r="35" spans="1:4" x14ac:dyDescent="0.2">
      <c r="A35" s="1330" t="s">
        <v>1448</v>
      </c>
      <c r="B35" s="1332" t="s">
        <v>1447</v>
      </c>
      <c r="D35" s="1338">
        <v>6880607</v>
      </c>
    </row>
    <row r="37" spans="1:4" x14ac:dyDescent="0.2">
      <c r="A37" s="1337" t="s">
        <v>1446</v>
      </c>
    </row>
    <row r="39" spans="1:4" ht="13.35" customHeight="1" x14ac:dyDescent="0.2">
      <c r="A39" s="1336" t="s">
        <v>1445</v>
      </c>
    </row>
    <row r="40" spans="1:4" x14ac:dyDescent="0.2">
      <c r="A40" s="2524" t="s">
        <v>2209</v>
      </c>
      <c r="B40" s="2525"/>
      <c r="D40" s="1335">
        <v>806119</v>
      </c>
    </row>
    <row r="41" spans="1:4" x14ac:dyDescent="0.2">
      <c r="A41" s="2524"/>
      <c r="B41" s="2525"/>
      <c r="D41" s="1334"/>
    </row>
    <row r="42" spans="1:4" x14ac:dyDescent="0.2">
      <c r="A42" s="2524"/>
      <c r="B42" s="2525"/>
      <c r="D42" s="1334"/>
    </row>
    <row r="43" spans="1:4" x14ac:dyDescent="0.2">
      <c r="A43" s="2524"/>
      <c r="B43" s="2525"/>
      <c r="D43" s="1334"/>
    </row>
    <row r="44" spans="1:4" x14ac:dyDescent="0.2">
      <c r="A44" s="2524"/>
      <c r="B44" s="2525"/>
      <c r="D44" s="1334"/>
    </row>
    <row r="45" spans="1:4" x14ac:dyDescent="0.2">
      <c r="A45" s="2524"/>
      <c r="B45" s="2525"/>
      <c r="D45" s="1334"/>
    </row>
    <row r="47" spans="1:4" x14ac:dyDescent="0.2">
      <c r="B47" s="1333" t="s">
        <v>1444</v>
      </c>
      <c r="C47" s="1333"/>
      <c r="D47" s="1915">
        <f>SUM(D35:D45)</f>
        <v>7686726</v>
      </c>
    </row>
    <row r="49" spans="2:4" x14ac:dyDescent="0.2">
      <c r="B49" s="1333" t="s">
        <v>1443</v>
      </c>
      <c r="C49" s="1333"/>
      <c r="D49" s="1915">
        <f>D32-D47</f>
        <v>-315422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4" zoomScale="120" zoomScaleNormal="120" workbookViewId="0">
      <selection activeCell="C40" sqref="C40"/>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1" t="str">
        <f>'Single Audit Cover'!A7</f>
        <v>Urbana SD 116</v>
      </c>
      <c r="B1" s="2532"/>
      <c r="C1" s="2532"/>
      <c r="D1" s="2532"/>
      <c r="E1" s="1410"/>
    </row>
    <row r="2" spans="1:7" ht="13.5" customHeight="1" x14ac:dyDescent="0.2">
      <c r="A2" s="2533">
        <f>'Single Audit Cover'!E7</f>
        <v>9011116022</v>
      </c>
      <c r="B2" s="2534"/>
      <c r="C2" s="2534"/>
      <c r="D2" s="2534"/>
      <c r="E2" s="1400"/>
    </row>
    <row r="3" spans="1:7" ht="15.75" customHeight="1" x14ac:dyDescent="0.25">
      <c r="A3" s="2535" t="s">
        <v>1494</v>
      </c>
      <c r="B3" s="2536"/>
      <c r="C3" s="2536"/>
      <c r="D3" s="2536"/>
      <c r="E3" s="1409"/>
    </row>
    <row r="4" spans="1:7" ht="13.5" customHeight="1" x14ac:dyDescent="0.25">
      <c r="A4" s="2537" t="str">
        <f>'Single Audit Cover'!A4</f>
        <v>Year Ending June 30, 2017</v>
      </c>
      <c r="B4" s="2538"/>
      <c r="C4" s="2538"/>
      <c r="D4" s="2538"/>
      <c r="E4" s="1409"/>
    </row>
    <row r="5" spans="1:7" ht="8.25" customHeight="1" x14ac:dyDescent="0.2">
      <c r="C5" s="1349"/>
      <c r="D5" s="1349"/>
    </row>
    <row r="6" spans="1:7" ht="13.5" customHeight="1" x14ac:dyDescent="0.2">
      <c r="A6" s="1341" t="s">
        <v>1848</v>
      </c>
      <c r="C6" s="1349"/>
      <c r="D6" s="1349"/>
    </row>
    <row r="7" spans="1:7" ht="60.95" customHeight="1" x14ac:dyDescent="0.2">
      <c r="A7" s="2530" t="s">
        <v>2122</v>
      </c>
      <c r="B7" s="2530"/>
      <c r="C7" s="2530"/>
      <c r="D7" s="2530"/>
      <c r="E7" s="2530"/>
      <c r="F7" s="2530"/>
    </row>
    <row r="8" spans="1:7" ht="12" customHeight="1" x14ac:dyDescent="0.2">
      <c r="A8" s="1341"/>
      <c r="B8" s="2005"/>
      <c r="C8" s="2005"/>
      <c r="D8" s="2005"/>
      <c r="E8" s="1408"/>
    </row>
    <row r="9" spans="1:7" ht="15" customHeight="1" x14ac:dyDescent="0.2">
      <c r="A9" s="1967" t="s">
        <v>1936</v>
      </c>
      <c r="B9" s="1971"/>
      <c r="C9" s="1971"/>
      <c r="D9" s="1971"/>
      <c r="E9" s="1972"/>
      <c r="F9" s="1970"/>
      <c r="G9" s="1970"/>
    </row>
    <row r="10" spans="1:7" ht="15" customHeight="1" x14ac:dyDescent="0.2">
      <c r="A10" s="2046" t="s">
        <v>1937</v>
      </c>
      <c r="B10" s="1973"/>
      <c r="C10" s="1974"/>
      <c r="D10" s="1973" t="s">
        <v>1938</v>
      </c>
      <c r="E10" s="1974" t="s">
        <v>2094</v>
      </c>
      <c r="F10" s="1973" t="s">
        <v>105</v>
      </c>
      <c r="G10" s="1970"/>
    </row>
    <row r="11" spans="1:7" ht="12" customHeight="1" x14ac:dyDescent="0.2">
      <c r="A11" s="2046"/>
      <c r="B11" s="1973"/>
      <c r="C11" s="2047"/>
      <c r="D11" s="1973"/>
      <c r="E11" s="2047"/>
      <c r="F11" s="1973"/>
      <c r="G11" s="1970"/>
    </row>
    <row r="12" spans="1:7" x14ac:dyDescent="0.2">
      <c r="A12" s="1341" t="s">
        <v>2069</v>
      </c>
      <c r="C12" s="1337"/>
      <c r="D12" s="1337"/>
    </row>
    <row r="13" spans="1:7" ht="15" customHeight="1" x14ac:dyDescent="0.2">
      <c r="A13" s="2530" t="s">
        <v>2124</v>
      </c>
      <c r="B13" s="2530"/>
      <c r="C13" s="2530"/>
      <c r="D13" s="2530"/>
      <c r="E13" s="2530"/>
      <c r="F13" s="2530"/>
    </row>
    <row r="14" spans="1:7" ht="9.75" customHeight="1" x14ac:dyDescent="0.2">
      <c r="C14" s="1337"/>
      <c r="D14" s="1337"/>
    </row>
    <row r="15" spans="1:7" ht="13.5" customHeight="1" x14ac:dyDescent="0.2">
      <c r="C15" s="1737" t="s">
        <v>1493</v>
      </c>
      <c r="D15" s="2540" t="s">
        <v>1492</v>
      </c>
      <c r="E15" s="2540"/>
      <c r="F15" s="2540"/>
    </row>
    <row r="16" spans="1:7" ht="13.5" customHeight="1" x14ac:dyDescent="0.2">
      <c r="A16" s="1369"/>
      <c r="B16" s="1341" t="s">
        <v>1491</v>
      </c>
      <c r="C16" s="1737" t="s">
        <v>1490</v>
      </c>
      <c r="D16" s="2541" t="s">
        <v>2070</v>
      </c>
      <c r="E16" s="2541"/>
      <c r="F16" s="2541"/>
    </row>
    <row r="17" spans="1:6" ht="20.45" customHeight="1" x14ac:dyDescent="0.2">
      <c r="A17" s="2048"/>
      <c r="B17" s="2049" t="s">
        <v>2123</v>
      </c>
      <c r="C17" s="1962"/>
      <c r="D17" s="2539"/>
      <c r="E17" s="2539"/>
      <c r="F17" s="2539"/>
    </row>
    <row r="18" spans="1:6" ht="20.65" customHeight="1" x14ac:dyDescent="0.2">
      <c r="A18" s="2048"/>
      <c r="B18" s="2049"/>
      <c r="C18" s="1962"/>
      <c r="D18" s="2539"/>
      <c r="E18" s="2539"/>
      <c r="F18" s="2539"/>
    </row>
    <row r="19" spans="1:6" ht="20.65" customHeight="1" x14ac:dyDescent="0.2">
      <c r="A19" s="2048"/>
      <c r="B19" s="2049"/>
      <c r="C19" s="1962"/>
      <c r="D19" s="2539"/>
      <c r="E19" s="2539"/>
      <c r="F19" s="2539"/>
    </row>
    <row r="20" spans="1:6" ht="20.65" customHeight="1" x14ac:dyDescent="0.2">
      <c r="A20" s="2048"/>
      <c r="B20" s="2049"/>
      <c r="C20" s="1962"/>
      <c r="D20" s="2539"/>
      <c r="E20" s="2539"/>
      <c r="F20" s="2539"/>
    </row>
    <row r="21" spans="1:6" ht="20.65" customHeight="1" x14ac:dyDescent="0.2">
      <c r="A21" s="2048"/>
      <c r="B21" s="2049"/>
      <c r="C21" s="1962"/>
      <c r="D21" s="2539"/>
      <c r="E21" s="2539"/>
      <c r="F21" s="2539"/>
    </row>
    <row r="22" spans="1:6" ht="20.65" customHeight="1" x14ac:dyDescent="0.2">
      <c r="A22" s="2048"/>
      <c r="B22" s="2049"/>
      <c r="C22" s="1962"/>
      <c r="D22" s="2539"/>
      <c r="E22" s="2539"/>
      <c r="F22" s="2539"/>
    </row>
    <row r="23" spans="1:6" ht="20.65" customHeight="1" x14ac:dyDescent="0.2">
      <c r="A23" s="2048"/>
      <c r="B23" s="2049"/>
      <c r="C23" s="1962"/>
      <c r="D23" s="2539"/>
      <c r="E23" s="2539"/>
      <c r="F23" s="2539"/>
    </row>
    <row r="24" spans="1:6" ht="20.65" customHeight="1" x14ac:dyDescent="0.2">
      <c r="A24" s="2048"/>
      <c r="B24" s="2049"/>
      <c r="C24" s="1962"/>
      <c r="D24" s="2539"/>
      <c r="E24" s="2539"/>
      <c r="F24" s="2539"/>
    </row>
    <row r="25" spans="1:6" ht="20.65" customHeight="1" x14ac:dyDescent="0.2">
      <c r="A25" s="2048"/>
      <c r="B25" s="2049"/>
      <c r="C25" s="1962"/>
      <c r="D25" s="2539"/>
      <c r="E25" s="2539"/>
      <c r="F25" s="2539"/>
    </row>
    <row r="26" spans="1:6" ht="20.65" customHeight="1" x14ac:dyDescent="0.2">
      <c r="A26" s="2048"/>
      <c r="B26" s="2049"/>
      <c r="C26" s="1962"/>
      <c r="D26" s="2539"/>
      <c r="E26" s="2539"/>
      <c r="F26" s="2539"/>
    </row>
    <row r="27" spans="1:6" ht="20.65" customHeight="1" x14ac:dyDescent="0.2">
      <c r="A27" s="2048"/>
      <c r="B27" s="2049"/>
      <c r="C27" s="1962"/>
      <c r="D27" s="2539"/>
      <c r="E27" s="2539"/>
      <c r="F27" s="2539"/>
    </row>
    <row r="28" spans="1:6" ht="20.65" customHeight="1" x14ac:dyDescent="0.2">
      <c r="A28" s="2048"/>
      <c r="B28" s="2049"/>
      <c r="C28" s="1962"/>
      <c r="D28" s="2539"/>
      <c r="E28" s="2539"/>
      <c r="F28" s="2539"/>
    </row>
    <row r="29" spans="1:6" ht="20.65" customHeight="1" x14ac:dyDescent="0.2">
      <c r="A29" s="2048"/>
      <c r="B29" s="2049"/>
      <c r="C29" s="1962"/>
      <c r="D29" s="2539"/>
      <c r="E29" s="2539"/>
      <c r="F29" s="2539"/>
    </row>
    <row r="30" spans="1:6" ht="12" customHeight="1" x14ac:dyDescent="0.2">
      <c r="A30" s="1480"/>
      <c r="B30" s="1673"/>
      <c r="C30" s="1674"/>
      <c r="D30" s="1675"/>
      <c r="E30" s="1404"/>
    </row>
    <row r="31" spans="1:6" ht="12" customHeight="1" x14ac:dyDescent="0.2">
      <c r="A31" s="1738" t="s">
        <v>1939</v>
      </c>
      <c r="B31" s="1673"/>
      <c r="C31" s="1674"/>
      <c r="D31" s="1675"/>
      <c r="E31" s="1404"/>
    </row>
    <row r="32" spans="1:6" ht="30" customHeight="1" x14ac:dyDescent="0.2">
      <c r="A32" s="2543" t="s">
        <v>2071</v>
      </c>
      <c r="B32" s="2543"/>
      <c r="C32" s="2543"/>
      <c r="D32" s="2543"/>
      <c r="E32" s="2543"/>
      <c r="F32" s="2543"/>
    </row>
    <row r="33" spans="1:6" ht="13.5" customHeight="1" x14ac:dyDescent="0.2">
      <c r="A33" s="1480" t="s">
        <v>1755</v>
      </c>
      <c r="B33" s="1673"/>
      <c r="C33" s="1676">
        <v>149631</v>
      </c>
      <c r="D33" s="1675"/>
      <c r="E33" s="1404"/>
    </row>
    <row r="34" spans="1:6" ht="13.5" customHeight="1" x14ac:dyDescent="0.2">
      <c r="A34" s="1480" t="s">
        <v>1756</v>
      </c>
      <c r="B34" s="1673"/>
      <c r="C34" s="1677">
        <v>0</v>
      </c>
      <c r="D34" s="1675" t="s">
        <v>2072</v>
      </c>
      <c r="E34" s="2544">
        <f>+C33+C34</f>
        <v>149631</v>
      </c>
      <c r="F34" s="2545"/>
    </row>
    <row r="35" spans="1:6" ht="12" customHeight="1" x14ac:dyDescent="0.2">
      <c r="A35" s="1480"/>
      <c r="B35" s="1673"/>
      <c r="C35" s="2050"/>
      <c r="D35" s="1675"/>
      <c r="E35" s="2051"/>
      <c r="F35" s="1405"/>
    </row>
    <row r="36" spans="1:6" ht="13.5" customHeight="1" x14ac:dyDescent="0.2">
      <c r="A36" s="1738" t="s">
        <v>1940</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t="s">
        <v>442</v>
      </c>
      <c r="D42" s="1675"/>
      <c r="E42" s="1404"/>
    </row>
    <row r="43" spans="1:6" ht="14.25" customHeight="1" x14ac:dyDescent="0.2">
      <c r="A43" s="1480" t="s">
        <v>1762</v>
      </c>
      <c r="B43" s="1673"/>
      <c r="C43" s="1680"/>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2073</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46" t="s">
        <v>2074</v>
      </c>
      <c r="C49" s="2546"/>
      <c r="D49" s="2546"/>
      <c r="E49" s="1400"/>
    </row>
    <row r="50" spans="1:5" s="1354" customFormat="1" ht="3.75" customHeight="1" x14ac:dyDescent="0.2">
      <c r="A50" s="1401"/>
      <c r="B50" s="2054"/>
      <c r="C50" s="2054"/>
      <c r="D50" s="2054"/>
      <c r="E50" s="1400"/>
    </row>
    <row r="51" spans="1:5" s="1354" customFormat="1" ht="20.25" customHeight="1" x14ac:dyDescent="0.2">
      <c r="A51" s="1399">
        <v>6</v>
      </c>
      <c r="B51" s="2542" t="s">
        <v>1942</v>
      </c>
      <c r="C51" s="2542"/>
      <c r="D51" s="2542"/>
    </row>
    <row r="52" spans="1:5" ht="14.25" customHeight="1" x14ac:dyDescent="0.2">
      <c r="A52" s="1399"/>
      <c r="B52" s="2542"/>
      <c r="C52" s="2542"/>
      <c r="D52" s="2542"/>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3" zoomScaleNormal="100" workbookViewId="0">
      <selection activeCell="E38" sqref="E38"/>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7" t="str">
        <f>'Single Audit Cover'!A7</f>
        <v>Urbana SD 116</v>
      </c>
      <c r="C1" s="2548"/>
      <c r="D1" s="2548"/>
      <c r="E1" s="2548"/>
      <c r="F1" s="2548"/>
      <c r="G1" s="2548"/>
      <c r="H1" s="2548"/>
      <c r="I1" s="2548"/>
      <c r="J1" s="2548"/>
      <c r="K1" s="2548"/>
      <c r="L1" s="2548"/>
      <c r="M1" s="2548"/>
    </row>
    <row r="2" spans="2:14" ht="15" x14ac:dyDescent="0.2">
      <c r="B2" s="2549">
        <f>'Single Audit Cover'!E7</f>
        <v>9011116022</v>
      </c>
      <c r="C2" s="2549"/>
      <c r="D2" s="2549"/>
      <c r="E2" s="2549"/>
      <c r="F2" s="2549"/>
      <c r="G2" s="2549"/>
      <c r="H2" s="2549"/>
      <c r="I2" s="2549"/>
      <c r="J2" s="2549"/>
      <c r="K2" s="2549"/>
      <c r="L2" s="2549"/>
      <c r="M2" s="2549"/>
      <c r="N2" s="1398"/>
    </row>
    <row r="3" spans="2:14" ht="15" x14ac:dyDescent="0.2">
      <c r="B3" s="2550" t="s">
        <v>1432</v>
      </c>
      <c r="C3" s="2550"/>
      <c r="D3" s="2550"/>
      <c r="E3" s="2550"/>
      <c r="F3" s="2550"/>
      <c r="G3" s="2550"/>
      <c r="H3" s="2550"/>
      <c r="I3" s="2550"/>
      <c r="J3" s="2550"/>
      <c r="K3" s="2550"/>
      <c r="L3" s="2550"/>
      <c r="M3" s="2550"/>
      <c r="N3" s="1398"/>
    </row>
    <row r="4" spans="2:14" ht="15" x14ac:dyDescent="0.2">
      <c r="B4" s="2551" t="str">
        <f>'[1]Single Audit Cover'!A4</f>
        <v>Year Ending June 30, 2017</v>
      </c>
      <c r="C4" s="2551"/>
      <c r="D4" s="2551"/>
      <c r="E4" s="2551"/>
      <c r="F4" s="2551"/>
      <c r="G4" s="2551"/>
      <c r="H4" s="2551"/>
      <c r="I4" s="2551"/>
      <c r="J4" s="2551"/>
      <c r="K4" s="2551"/>
      <c r="L4" s="2551"/>
      <c r="M4" s="2551"/>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2059</v>
      </c>
      <c r="C7" s="1392"/>
      <c r="D7" s="1391"/>
      <c r="E7" s="2029"/>
      <c r="F7" s="2030"/>
      <c r="G7" s="2029"/>
      <c r="H7" s="2031" t="s">
        <v>1484</v>
      </c>
      <c r="I7" s="2029"/>
      <c r="J7" s="2103" t="s">
        <v>1484</v>
      </c>
      <c r="K7" s="1387"/>
      <c r="L7" s="1386" t="s">
        <v>1482</v>
      </c>
      <c r="M7" s="1385"/>
    </row>
    <row r="8" spans="2:14" ht="15.75" x14ac:dyDescent="0.25">
      <c r="B8" s="2032" t="s">
        <v>2060</v>
      </c>
      <c r="C8" s="1392" t="s">
        <v>1486</v>
      </c>
      <c r="D8" s="1391" t="s">
        <v>1485</v>
      </c>
      <c r="E8" s="1390" t="s">
        <v>1484</v>
      </c>
      <c r="F8" s="1389" t="s">
        <v>1484</v>
      </c>
      <c r="G8" s="1388" t="s">
        <v>1484</v>
      </c>
      <c r="H8" s="2031" t="s">
        <v>1861</v>
      </c>
      <c r="I8" s="1387" t="s">
        <v>1484</v>
      </c>
      <c r="J8" s="2103" t="s">
        <v>2061</v>
      </c>
      <c r="K8" s="1387" t="s">
        <v>1483</v>
      </c>
      <c r="L8" s="1386" t="s">
        <v>1478</v>
      </c>
      <c r="M8" s="1385" t="s">
        <v>31</v>
      </c>
    </row>
    <row r="9" spans="2:14" ht="13.5" x14ac:dyDescent="0.2">
      <c r="B9" s="2033" t="s">
        <v>1481</v>
      </c>
      <c r="C9" s="1392" t="s">
        <v>1480</v>
      </c>
      <c r="D9" s="1391" t="s">
        <v>2062</v>
      </c>
      <c r="E9" s="1390" t="s">
        <v>1861</v>
      </c>
      <c r="F9" s="1389" t="s">
        <v>2061</v>
      </c>
      <c r="G9" s="1388" t="s">
        <v>1861</v>
      </c>
      <c r="H9" s="2031" t="s">
        <v>2063</v>
      </c>
      <c r="I9" s="1387" t="s">
        <v>2061</v>
      </c>
      <c r="J9" s="2103" t="s">
        <v>2063</v>
      </c>
      <c r="K9" s="1387" t="s">
        <v>1479</v>
      </c>
      <c r="L9" s="2034" t="s">
        <v>2064</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t="s">
        <v>2132</v>
      </c>
      <c r="C11" s="1376"/>
      <c r="D11" s="1375"/>
      <c r="E11" s="1374"/>
      <c r="F11" s="1374"/>
      <c r="G11" s="1374"/>
      <c r="H11" s="1374"/>
      <c r="I11" s="1374"/>
      <c r="J11" s="1374"/>
      <c r="K11" s="1374"/>
      <c r="L11" s="1374"/>
      <c r="M11" s="1374"/>
    </row>
    <row r="12" spans="2:14" ht="20.100000000000001" customHeight="1" x14ac:dyDescent="0.2">
      <c r="B12" s="1373" t="s">
        <v>2133</v>
      </c>
      <c r="C12" s="1372"/>
      <c r="D12" s="1371"/>
      <c r="E12" s="1370"/>
      <c r="F12" s="1370"/>
      <c r="G12" s="1370"/>
      <c r="H12" s="1370"/>
      <c r="I12" s="1370"/>
      <c r="J12" s="1370"/>
      <c r="K12" s="1370"/>
      <c r="L12" s="1374"/>
      <c r="M12" s="1370"/>
    </row>
    <row r="13" spans="2:14" ht="20.100000000000001" customHeight="1" x14ac:dyDescent="0.2">
      <c r="B13" s="1373"/>
      <c r="C13" s="1372"/>
      <c r="D13" s="1371"/>
      <c r="E13" s="1370"/>
      <c r="F13" s="1370"/>
      <c r="G13" s="1370"/>
      <c r="H13" s="1370"/>
      <c r="I13" s="1370"/>
      <c r="J13" s="1370"/>
      <c r="K13" s="1370"/>
      <c r="L13" s="1374"/>
      <c r="M13" s="1370"/>
    </row>
    <row r="14" spans="2:14" ht="20.100000000000001" customHeight="1" x14ac:dyDescent="0.2">
      <c r="B14" s="1373" t="s">
        <v>2134</v>
      </c>
      <c r="C14" s="1372">
        <v>10.555</v>
      </c>
      <c r="D14" s="1371"/>
      <c r="E14" s="1370">
        <v>72209</v>
      </c>
      <c r="F14" s="1370">
        <v>99505</v>
      </c>
      <c r="G14" s="1370">
        <v>72209</v>
      </c>
      <c r="H14" s="1370"/>
      <c r="I14" s="1370">
        <v>99505</v>
      </c>
      <c r="J14" s="1370">
        <v>0</v>
      </c>
      <c r="K14" s="1370"/>
      <c r="L14" s="1374">
        <f t="shared" ref="L14:L27" si="0">+G14+I14+K14</f>
        <v>171714</v>
      </c>
      <c r="M14" s="1370" t="s">
        <v>2131</v>
      </c>
    </row>
    <row r="15" spans="2:14" ht="20.100000000000001" customHeight="1" x14ac:dyDescent="0.2">
      <c r="B15" s="1373" t="s">
        <v>2135</v>
      </c>
      <c r="C15" s="1372">
        <v>10.555</v>
      </c>
      <c r="D15" s="1371"/>
      <c r="E15" s="1370">
        <v>51486</v>
      </c>
      <c r="F15" s="1370">
        <v>50126</v>
      </c>
      <c r="G15" s="1370">
        <v>51486</v>
      </c>
      <c r="H15" s="1370"/>
      <c r="I15" s="1370">
        <v>50126</v>
      </c>
      <c r="J15" s="1370">
        <v>0</v>
      </c>
      <c r="K15" s="1370"/>
      <c r="L15" s="1374">
        <f t="shared" si="0"/>
        <v>101612</v>
      </c>
      <c r="M15" s="1370" t="s">
        <v>2131</v>
      </c>
    </row>
    <row r="16" spans="2:14" ht="20.100000000000001" customHeight="1" x14ac:dyDescent="0.2">
      <c r="B16" s="1373"/>
      <c r="C16" s="1372"/>
      <c r="D16" s="1371"/>
      <c r="E16" s="1370"/>
      <c r="F16" s="1370"/>
      <c r="G16" s="1370"/>
      <c r="H16" s="1370"/>
      <c r="I16" s="1370"/>
      <c r="J16" s="1370"/>
      <c r="K16" s="1370"/>
      <c r="L16" s="1374"/>
      <c r="M16" s="1370"/>
    </row>
    <row r="17" spans="2:14" ht="20.100000000000001" customHeight="1" x14ac:dyDescent="0.2">
      <c r="B17" s="1373" t="s">
        <v>2136</v>
      </c>
      <c r="C17" s="1372"/>
      <c r="D17" s="1371"/>
      <c r="E17" s="1370"/>
      <c r="F17" s="1370"/>
      <c r="G17" s="1370"/>
      <c r="H17" s="1370"/>
      <c r="I17" s="1370"/>
      <c r="J17" s="1370"/>
      <c r="K17" s="1370"/>
      <c r="L17" s="1374"/>
      <c r="M17" s="1370"/>
    </row>
    <row r="18" spans="2:14" ht="20.100000000000001" customHeight="1" x14ac:dyDescent="0.2">
      <c r="B18" s="1373" t="s">
        <v>2164</v>
      </c>
      <c r="C18" s="1372">
        <v>10.555</v>
      </c>
      <c r="D18" s="1371" t="s">
        <v>2137</v>
      </c>
      <c r="E18" s="1370">
        <v>1199085</v>
      </c>
      <c r="F18" s="1370">
        <v>286446</v>
      </c>
      <c r="G18" s="1370">
        <v>1199085</v>
      </c>
      <c r="H18" s="1370"/>
      <c r="I18" s="1370">
        <v>286446</v>
      </c>
      <c r="J18" s="1370"/>
      <c r="K18" s="1370"/>
      <c r="L18" s="1374">
        <f t="shared" si="0"/>
        <v>1485531</v>
      </c>
      <c r="M18" s="1370" t="s">
        <v>2131</v>
      </c>
    </row>
    <row r="19" spans="2:14" ht="20.100000000000001" customHeight="1" x14ac:dyDescent="0.2">
      <c r="B19" s="1373"/>
      <c r="C19" s="1372">
        <v>10.555</v>
      </c>
      <c r="D19" s="1371" t="s">
        <v>2138</v>
      </c>
      <c r="E19" s="1370"/>
      <c r="F19" s="1370">
        <v>1263588</v>
      </c>
      <c r="G19" s="1370"/>
      <c r="H19" s="1370"/>
      <c r="I19" s="1370">
        <v>1263588</v>
      </c>
      <c r="J19" s="1370"/>
      <c r="K19" s="1370"/>
      <c r="L19" s="1374">
        <f t="shared" si="0"/>
        <v>1263588</v>
      </c>
      <c r="M19" s="1370" t="s">
        <v>2131</v>
      </c>
    </row>
    <row r="20" spans="2:14" ht="20.100000000000001" customHeight="1" x14ac:dyDescent="0.2">
      <c r="B20" s="1373" t="s">
        <v>2165</v>
      </c>
      <c r="C20" s="1372">
        <v>10.553000000000001</v>
      </c>
      <c r="D20" s="1371" t="s">
        <v>2139</v>
      </c>
      <c r="E20" s="1370">
        <v>362464</v>
      </c>
      <c r="F20" s="1370">
        <v>82345</v>
      </c>
      <c r="G20" s="1370">
        <v>362464</v>
      </c>
      <c r="H20" s="1370"/>
      <c r="I20" s="1370">
        <v>82345</v>
      </c>
      <c r="J20" s="1370"/>
      <c r="K20" s="1370"/>
      <c r="L20" s="1374">
        <f t="shared" si="0"/>
        <v>444809</v>
      </c>
      <c r="M20" s="1370" t="s">
        <v>2131</v>
      </c>
    </row>
    <row r="21" spans="2:14" ht="20.100000000000001" customHeight="1" x14ac:dyDescent="0.2">
      <c r="B21" s="1373"/>
      <c r="C21" s="1372">
        <v>10.553000000000001</v>
      </c>
      <c r="D21" s="1371" t="s">
        <v>2140</v>
      </c>
      <c r="E21" s="1370"/>
      <c r="F21" s="1370">
        <v>372747</v>
      </c>
      <c r="G21" s="1370"/>
      <c r="H21" s="1370"/>
      <c r="I21" s="1370">
        <v>372747</v>
      </c>
      <c r="J21" s="1370"/>
      <c r="K21" s="1370"/>
      <c r="L21" s="1374">
        <f t="shared" si="0"/>
        <v>372747</v>
      </c>
      <c r="M21" s="1370" t="s">
        <v>2131</v>
      </c>
    </row>
    <row r="22" spans="2:14" ht="20.100000000000001" customHeight="1" x14ac:dyDescent="0.2">
      <c r="B22" s="1373" t="s">
        <v>2141</v>
      </c>
      <c r="C22" s="1372"/>
      <c r="D22" s="1371"/>
      <c r="E22" s="1370">
        <f>SUM(E18:E21)+E14+E15</f>
        <v>1685244</v>
      </c>
      <c r="F22" s="1370">
        <f>SUM(F18:F21)+F14+F15</f>
        <v>2154757</v>
      </c>
      <c r="G22" s="1370">
        <f>SUM(G18:G21)+G14+G15</f>
        <v>1685244</v>
      </c>
      <c r="H22" s="1370"/>
      <c r="I22" s="1370">
        <f>SUM(I18:I21)+I14+I15</f>
        <v>2154757</v>
      </c>
      <c r="J22" s="1370"/>
      <c r="K22" s="1370"/>
      <c r="L22" s="1374">
        <f t="shared" si="0"/>
        <v>3840001</v>
      </c>
      <c r="M22" s="1370"/>
    </row>
    <row r="23" spans="2:14" ht="20.100000000000001" customHeight="1" x14ac:dyDescent="0.2">
      <c r="B23" s="1373"/>
      <c r="C23" s="1372"/>
      <c r="D23" s="1371"/>
      <c r="E23" s="1370"/>
      <c r="F23" s="1370"/>
      <c r="G23" s="1370"/>
      <c r="H23" s="1370"/>
      <c r="I23" s="1370"/>
      <c r="J23" s="1370"/>
      <c r="K23" s="1370"/>
      <c r="L23" s="1374"/>
      <c r="M23" s="1370"/>
    </row>
    <row r="24" spans="2:14" ht="20.100000000000001" customHeight="1" x14ac:dyDescent="0.2">
      <c r="B24" s="1373" t="s">
        <v>2142</v>
      </c>
      <c r="C24" s="1372">
        <v>10.558</v>
      </c>
      <c r="D24" s="1371" t="s">
        <v>2143</v>
      </c>
      <c r="E24" s="1370">
        <v>103222</v>
      </c>
      <c r="F24" s="1370">
        <v>16953</v>
      </c>
      <c r="G24" s="1370">
        <v>103222</v>
      </c>
      <c r="H24" s="1370"/>
      <c r="I24" s="1370">
        <v>16953</v>
      </c>
      <c r="J24" s="1370"/>
      <c r="K24" s="1370"/>
      <c r="L24" s="1374">
        <f t="shared" si="0"/>
        <v>120175</v>
      </c>
      <c r="M24" s="1370" t="s">
        <v>2131</v>
      </c>
    </row>
    <row r="25" spans="2:14" ht="20.100000000000001" customHeight="1" x14ac:dyDescent="0.2">
      <c r="B25" s="1373"/>
      <c r="C25" s="1372"/>
      <c r="D25" s="1371" t="s">
        <v>2144</v>
      </c>
      <c r="E25" s="1370"/>
      <c r="F25" s="1370">
        <v>97774</v>
      </c>
      <c r="G25" s="1370"/>
      <c r="H25" s="1370"/>
      <c r="I25" s="1370">
        <v>97774</v>
      </c>
      <c r="J25" s="1370"/>
      <c r="K25" s="1370"/>
      <c r="L25" s="1374">
        <f t="shared" si="0"/>
        <v>97774</v>
      </c>
      <c r="M25" s="1370" t="s">
        <v>2131</v>
      </c>
    </row>
    <row r="26" spans="2:14" ht="20.100000000000001" customHeight="1" x14ac:dyDescent="0.2">
      <c r="B26" s="1373"/>
      <c r="C26" s="1372"/>
      <c r="D26" s="1371"/>
      <c r="E26" s="1370"/>
      <c r="F26" s="1370"/>
      <c r="G26" s="1370"/>
      <c r="H26" s="1370"/>
      <c r="I26" s="1370"/>
      <c r="J26" s="1370"/>
      <c r="K26" s="1370"/>
      <c r="L26" s="1374"/>
      <c r="M26" s="1370"/>
    </row>
    <row r="27" spans="2:14" ht="20.100000000000001" customHeight="1" x14ac:dyDescent="0.2">
      <c r="B27" s="1373" t="s">
        <v>2145</v>
      </c>
      <c r="C27" s="1372"/>
      <c r="D27" s="1371"/>
      <c r="E27" s="1370">
        <f>E22+E24+E25</f>
        <v>1788466</v>
      </c>
      <c r="F27" s="1370">
        <f>F22+F24+F25</f>
        <v>2269484</v>
      </c>
      <c r="G27" s="1370">
        <f>G22+G24+G25</f>
        <v>1788466</v>
      </c>
      <c r="H27" s="1370"/>
      <c r="I27" s="1370">
        <f>I22+I24+I25</f>
        <v>2269484</v>
      </c>
      <c r="J27" s="1370"/>
      <c r="K27" s="1370"/>
      <c r="L27" s="1374">
        <f t="shared" si="0"/>
        <v>4057950</v>
      </c>
      <c r="M27" s="1370"/>
    </row>
    <row r="28" spans="2:14" ht="20.100000000000001" customHeight="1" x14ac:dyDescent="0.2">
      <c r="B28" s="1373"/>
      <c r="C28" s="1372"/>
      <c r="D28" s="1371"/>
      <c r="E28" s="1370"/>
      <c r="F28" s="1370"/>
      <c r="G28" s="1370"/>
      <c r="H28" s="1370"/>
      <c r="I28" s="1370"/>
      <c r="J28" s="1370"/>
      <c r="K28" s="1370"/>
      <c r="L28" s="1374"/>
      <c r="M28" s="1370"/>
      <c r="N28" s="1366"/>
    </row>
    <row r="29" spans="2:14" ht="12.75" customHeight="1" x14ac:dyDescent="0.2">
      <c r="B29" s="2036"/>
      <c r="C29" s="2037"/>
      <c r="D29" s="2038"/>
      <c r="E29" s="2039"/>
      <c r="F29" s="2039"/>
      <c r="G29" s="2039"/>
      <c r="H29" s="2039"/>
      <c r="I29" s="2039"/>
      <c r="J29" s="2039"/>
      <c r="K29" s="2039"/>
      <c r="L29" s="2039"/>
      <c r="M29" s="2039"/>
      <c r="N29" s="1366"/>
    </row>
    <row r="30" spans="2:14" ht="13.5" customHeight="1" x14ac:dyDescent="0.2">
      <c r="B30" s="1369" t="s">
        <v>2065</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1947</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2066</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2067</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1941</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1901</v>
      </c>
      <c r="C45" s="1357"/>
      <c r="D45" s="1356"/>
      <c r="E45" s="1354"/>
      <c r="F45" s="1354"/>
      <c r="G45" s="1354"/>
      <c r="H45" s="1354"/>
      <c r="I45" s="1354"/>
      <c r="J45" s="1354"/>
      <c r="K45" s="1355"/>
      <c r="L45" s="1355"/>
      <c r="M45" s="1354"/>
    </row>
    <row r="46" spans="2:13" ht="11.25" customHeight="1" x14ac:dyDescent="0.2">
      <c r="B46" s="1354" t="s">
        <v>2068</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A29" sqref="A29:XFD29"/>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7" t="str">
        <f>'Single Audit Cover'!A7</f>
        <v>Urbana SD 116</v>
      </c>
      <c r="C1" s="2548"/>
      <c r="D1" s="2548"/>
      <c r="E1" s="2548"/>
      <c r="F1" s="2548"/>
      <c r="G1" s="2548"/>
      <c r="H1" s="2548"/>
      <c r="I1" s="2548"/>
      <c r="J1" s="2548"/>
      <c r="K1" s="2548"/>
      <c r="L1" s="2548"/>
      <c r="M1" s="2548"/>
    </row>
    <row r="2" spans="2:14" ht="15" x14ac:dyDescent="0.2">
      <c r="B2" s="2549">
        <f>'Single Audit Cover'!E7</f>
        <v>9011116022</v>
      </c>
      <c r="C2" s="2549"/>
      <c r="D2" s="2549"/>
      <c r="E2" s="2549"/>
      <c r="F2" s="2549"/>
      <c r="G2" s="2549"/>
      <c r="H2" s="2549"/>
      <c r="I2" s="2549"/>
      <c r="J2" s="2549"/>
      <c r="K2" s="2549"/>
      <c r="L2" s="2549"/>
      <c r="M2" s="2549"/>
      <c r="N2" s="1398"/>
    </row>
    <row r="3" spans="2:14" ht="15" x14ac:dyDescent="0.2">
      <c r="B3" s="2550" t="s">
        <v>1432</v>
      </c>
      <c r="C3" s="2550"/>
      <c r="D3" s="2550"/>
      <c r="E3" s="2550"/>
      <c r="F3" s="2550"/>
      <c r="G3" s="2550"/>
      <c r="H3" s="2550"/>
      <c r="I3" s="2550"/>
      <c r="J3" s="2550"/>
      <c r="K3" s="2550"/>
      <c r="L3" s="2550"/>
      <c r="M3" s="2550"/>
      <c r="N3" s="1398"/>
    </row>
    <row r="4" spans="2:14" ht="15" x14ac:dyDescent="0.2">
      <c r="B4" s="2551" t="str">
        <f>'[1]Single Audit Cover'!A4</f>
        <v>Year Ending June 30, 2017</v>
      </c>
      <c r="C4" s="2551"/>
      <c r="D4" s="2551"/>
      <c r="E4" s="2551"/>
      <c r="F4" s="2551"/>
      <c r="G4" s="2551"/>
      <c r="H4" s="2551"/>
      <c r="I4" s="2551"/>
      <c r="J4" s="2551"/>
      <c r="K4" s="2551"/>
      <c r="L4" s="2551"/>
      <c r="M4" s="2551"/>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2059</v>
      </c>
      <c r="C7" s="1392"/>
      <c r="D7" s="1391"/>
      <c r="E7" s="2029"/>
      <c r="F7" s="2030"/>
      <c r="G7" s="2029"/>
      <c r="H7" s="2031" t="s">
        <v>1484</v>
      </c>
      <c r="I7" s="2029"/>
      <c r="J7" s="2103" t="s">
        <v>1484</v>
      </c>
      <c r="K7" s="1387"/>
      <c r="L7" s="1386" t="s">
        <v>1482</v>
      </c>
      <c r="M7" s="1385"/>
    </row>
    <row r="8" spans="2:14" ht="15.75" x14ac:dyDescent="0.25">
      <c r="B8" s="2032" t="s">
        <v>2060</v>
      </c>
      <c r="C8" s="1392" t="s">
        <v>1486</v>
      </c>
      <c r="D8" s="1391" t="s">
        <v>1485</v>
      </c>
      <c r="E8" s="1390" t="s">
        <v>1484</v>
      </c>
      <c r="F8" s="1389" t="s">
        <v>1484</v>
      </c>
      <c r="G8" s="1388" t="s">
        <v>1484</v>
      </c>
      <c r="H8" s="2031" t="s">
        <v>1861</v>
      </c>
      <c r="I8" s="1387" t="s">
        <v>1484</v>
      </c>
      <c r="J8" s="2103" t="s">
        <v>2061</v>
      </c>
      <c r="K8" s="1387" t="s">
        <v>1483</v>
      </c>
      <c r="L8" s="1386" t="s">
        <v>1478</v>
      </c>
      <c r="M8" s="1385" t="s">
        <v>31</v>
      </c>
    </row>
    <row r="9" spans="2:14" ht="13.5" x14ac:dyDescent="0.2">
      <c r="B9" s="2033" t="s">
        <v>1481</v>
      </c>
      <c r="C9" s="1392" t="s">
        <v>1480</v>
      </c>
      <c r="D9" s="1391" t="s">
        <v>2062</v>
      </c>
      <c r="E9" s="1390" t="s">
        <v>1861</v>
      </c>
      <c r="F9" s="1389" t="s">
        <v>2061</v>
      </c>
      <c r="G9" s="1388" t="s">
        <v>1861</v>
      </c>
      <c r="H9" s="2031" t="s">
        <v>2063</v>
      </c>
      <c r="I9" s="1387" t="s">
        <v>2061</v>
      </c>
      <c r="J9" s="2103" t="s">
        <v>2063</v>
      </c>
      <c r="K9" s="1387" t="s">
        <v>1479</v>
      </c>
      <c r="L9" s="2034" t="s">
        <v>2064</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t="s">
        <v>2146</v>
      </c>
      <c r="C11" s="1376"/>
      <c r="D11" s="1375"/>
      <c r="E11" s="1374"/>
      <c r="F11" s="1374"/>
      <c r="G11" s="1374"/>
      <c r="H11" s="1374"/>
      <c r="I11" s="1374"/>
      <c r="J11" s="1374"/>
      <c r="K11" s="1374"/>
      <c r="L11" s="1374"/>
      <c r="M11" s="1374"/>
    </row>
    <row r="12" spans="2:14" ht="20.100000000000001" customHeight="1" x14ac:dyDescent="0.2">
      <c r="B12" s="1373" t="s">
        <v>2147</v>
      </c>
      <c r="C12" s="1372"/>
      <c r="D12" s="1371"/>
      <c r="E12" s="1370"/>
      <c r="F12" s="1370"/>
      <c r="G12" s="1370"/>
      <c r="H12" s="1370"/>
      <c r="I12" s="1370"/>
      <c r="J12" s="1370"/>
      <c r="K12" s="1370"/>
      <c r="L12" s="1374"/>
      <c r="M12" s="1370"/>
    </row>
    <row r="13" spans="2:14" ht="20.100000000000001" customHeight="1" x14ac:dyDescent="0.2">
      <c r="B13" s="1373" t="s">
        <v>2148</v>
      </c>
      <c r="C13" s="1372">
        <v>17.259</v>
      </c>
      <c r="D13" s="1371" t="s">
        <v>2149</v>
      </c>
      <c r="E13" s="1370">
        <v>108649</v>
      </c>
      <c r="F13" s="2108">
        <v>67729</v>
      </c>
      <c r="G13" s="1370">
        <v>176378</v>
      </c>
      <c r="H13" s="1370"/>
      <c r="I13" s="1370"/>
      <c r="J13" s="1370"/>
      <c r="K13" s="1370"/>
      <c r="L13" s="1374">
        <f t="shared" ref="L13:L23" si="0">+G13+I13+K13</f>
        <v>176378</v>
      </c>
      <c r="M13" s="1370">
        <v>144320</v>
      </c>
    </row>
    <row r="14" spans="2:14" ht="20.100000000000001" customHeight="1" x14ac:dyDescent="0.2">
      <c r="B14" s="1373"/>
      <c r="C14" s="1372">
        <v>17.259</v>
      </c>
      <c r="D14" s="1371" t="s">
        <v>2150</v>
      </c>
      <c r="E14" s="1370"/>
      <c r="F14" s="2108">
        <v>119077</v>
      </c>
      <c r="G14" s="1370"/>
      <c r="H14" s="1370"/>
      <c r="I14" s="2108">
        <v>156254</v>
      </c>
      <c r="J14" s="1370"/>
      <c r="K14" s="1370"/>
      <c r="L14" s="1374">
        <f t="shared" si="0"/>
        <v>156254</v>
      </c>
      <c r="M14" s="2108">
        <v>156254</v>
      </c>
    </row>
    <row r="15" spans="2:14" ht="20.100000000000001" customHeight="1" x14ac:dyDescent="0.2">
      <c r="B15" s="1373" t="s">
        <v>2151</v>
      </c>
      <c r="C15" s="1372"/>
      <c r="D15" s="1371"/>
      <c r="E15" s="1370">
        <f>E13</f>
        <v>108649</v>
      </c>
      <c r="F15" s="1370">
        <f>F13+F14</f>
        <v>186806</v>
      </c>
      <c r="G15" s="1370">
        <f>G13</f>
        <v>176378</v>
      </c>
      <c r="H15" s="1370"/>
      <c r="I15" s="1370">
        <f>I13+I14</f>
        <v>156254</v>
      </c>
      <c r="J15" s="1370"/>
      <c r="K15" s="1370"/>
      <c r="L15" s="1374">
        <f t="shared" si="0"/>
        <v>332632</v>
      </c>
      <c r="M15" s="1370"/>
    </row>
    <row r="16" spans="2:14" ht="20.100000000000001" customHeight="1" x14ac:dyDescent="0.2">
      <c r="B16" s="1373"/>
      <c r="C16" s="1372"/>
      <c r="D16" s="1371"/>
      <c r="E16" s="1370"/>
      <c r="F16" s="1370"/>
      <c r="G16" s="1370"/>
      <c r="H16" s="1370"/>
      <c r="I16" s="1370"/>
      <c r="J16" s="1370"/>
      <c r="K16" s="1370"/>
      <c r="L16" s="1374"/>
      <c r="M16" s="1370"/>
    </row>
    <row r="17" spans="2:14" ht="20.100000000000001" customHeight="1" x14ac:dyDescent="0.2">
      <c r="B17" s="1373" t="s">
        <v>2152</v>
      </c>
      <c r="C17" s="1372"/>
      <c r="D17" s="1371"/>
      <c r="E17" s="1370"/>
      <c r="F17" s="1370"/>
      <c r="G17" s="1370"/>
      <c r="H17" s="1370"/>
      <c r="I17" s="1370"/>
      <c r="J17" s="1370"/>
      <c r="K17" s="1370"/>
      <c r="L17" s="1374"/>
      <c r="M17" s="1370"/>
    </row>
    <row r="18" spans="2:14" ht="20.100000000000001" customHeight="1" x14ac:dyDescent="0.2">
      <c r="B18" s="1373" t="s">
        <v>2153</v>
      </c>
      <c r="C18" s="1372"/>
      <c r="D18" s="1371"/>
      <c r="E18" s="1370"/>
      <c r="F18" s="1370"/>
      <c r="G18" s="1370"/>
      <c r="H18" s="1370"/>
      <c r="I18" s="1370"/>
      <c r="J18" s="1370"/>
      <c r="K18" s="1370"/>
      <c r="L18" s="1374"/>
      <c r="M18" s="1370"/>
    </row>
    <row r="19" spans="2:14" ht="20.100000000000001" customHeight="1" x14ac:dyDescent="0.2">
      <c r="B19" s="1373" t="s">
        <v>2154</v>
      </c>
      <c r="C19" s="1372" t="s">
        <v>2155</v>
      </c>
      <c r="D19" s="1371" t="s">
        <v>2156</v>
      </c>
      <c r="E19" s="1370">
        <v>92364</v>
      </c>
      <c r="F19" s="2108">
        <v>85451</v>
      </c>
      <c r="G19" s="1370">
        <v>177815</v>
      </c>
      <c r="H19" s="1370"/>
      <c r="I19" s="1370"/>
      <c r="J19" s="1370"/>
      <c r="K19" s="1370"/>
      <c r="L19" s="1374">
        <f t="shared" si="0"/>
        <v>177815</v>
      </c>
      <c r="M19" s="1370">
        <v>177815</v>
      </c>
    </row>
    <row r="20" spans="2:14" ht="20.100000000000001" customHeight="1" x14ac:dyDescent="0.2">
      <c r="B20" s="1373"/>
      <c r="C20" s="1372" t="s">
        <v>2155</v>
      </c>
      <c r="D20" s="1371" t="s">
        <v>2157</v>
      </c>
      <c r="E20" s="1370"/>
      <c r="F20" s="2108">
        <v>57731</v>
      </c>
      <c r="G20" s="1370"/>
      <c r="H20" s="1370"/>
      <c r="I20" s="2108">
        <v>159850</v>
      </c>
      <c r="J20" s="1370"/>
      <c r="K20" s="1370"/>
      <c r="L20" s="1374">
        <f t="shared" si="0"/>
        <v>159850</v>
      </c>
      <c r="M20" s="1370">
        <v>159850</v>
      </c>
    </row>
    <row r="21" spans="2:14" ht="20.100000000000001" customHeight="1" x14ac:dyDescent="0.2">
      <c r="B21" s="1373"/>
      <c r="C21" s="1372"/>
      <c r="D21" s="1371"/>
      <c r="E21" s="1370"/>
      <c r="F21" s="1370"/>
      <c r="G21" s="1370"/>
      <c r="H21" s="1370"/>
      <c r="I21" s="1370"/>
      <c r="J21" s="1370"/>
      <c r="K21" s="1370"/>
      <c r="L21" s="1374"/>
      <c r="M21" s="1370"/>
    </row>
    <row r="22" spans="2:14" ht="20.100000000000001" customHeight="1" x14ac:dyDescent="0.2">
      <c r="B22" s="1373" t="s">
        <v>2194</v>
      </c>
      <c r="C22" s="1372" t="s">
        <v>2155</v>
      </c>
      <c r="D22" s="1371" t="s">
        <v>2158</v>
      </c>
      <c r="E22" s="1370">
        <v>55268</v>
      </c>
      <c r="F22" s="2108">
        <v>12223</v>
      </c>
      <c r="G22" s="1370">
        <v>67491</v>
      </c>
      <c r="H22" s="1370"/>
      <c r="I22" s="1370"/>
      <c r="J22" s="1370"/>
      <c r="K22" s="1370"/>
      <c r="L22" s="1374">
        <f t="shared" si="0"/>
        <v>67491</v>
      </c>
      <c r="M22" s="1370">
        <v>67491</v>
      </c>
    </row>
    <row r="23" spans="2:14" ht="20.100000000000001" customHeight="1" x14ac:dyDescent="0.2">
      <c r="B23" s="1373"/>
      <c r="C23" s="1372" t="s">
        <v>2155</v>
      </c>
      <c r="D23" s="1371" t="s">
        <v>2159</v>
      </c>
      <c r="E23" s="1370"/>
      <c r="F23" s="2108">
        <v>39538</v>
      </c>
      <c r="G23" s="1370"/>
      <c r="H23" s="1370"/>
      <c r="I23" s="2108">
        <v>58565</v>
      </c>
      <c r="J23" s="1370"/>
      <c r="K23" s="1370"/>
      <c r="L23" s="1374">
        <f t="shared" si="0"/>
        <v>58565</v>
      </c>
      <c r="M23" s="2108">
        <v>58565</v>
      </c>
    </row>
    <row r="24" spans="2:14" ht="20.100000000000001" customHeight="1" x14ac:dyDescent="0.2">
      <c r="B24" s="1373"/>
      <c r="C24" s="1372"/>
      <c r="D24" s="1371"/>
      <c r="E24" s="1370"/>
      <c r="F24" s="1370"/>
      <c r="G24" s="1370"/>
      <c r="H24" s="1370"/>
      <c r="I24" s="1370"/>
      <c r="J24" s="1370"/>
      <c r="K24" s="1370"/>
      <c r="L24" s="1374"/>
      <c r="M24" s="1370"/>
    </row>
    <row r="25" spans="2:14" ht="20.100000000000001" customHeight="1" x14ac:dyDescent="0.2">
      <c r="B25" s="1373"/>
      <c r="C25" s="1372"/>
      <c r="D25" s="1371"/>
      <c r="E25" s="1370"/>
      <c r="F25" s="1370"/>
      <c r="G25" s="1370"/>
      <c r="H25" s="1370"/>
      <c r="I25" s="1370"/>
      <c r="J25" s="1370"/>
      <c r="K25" s="1370"/>
      <c r="L25" s="1374"/>
      <c r="M25" s="1370"/>
    </row>
    <row r="26" spans="2:14" ht="20.100000000000001" customHeight="1" x14ac:dyDescent="0.2">
      <c r="B26" s="1373"/>
      <c r="C26" s="1372"/>
      <c r="D26" s="1371"/>
      <c r="E26" s="1370"/>
      <c r="F26" s="1370"/>
      <c r="G26" s="1370"/>
      <c r="H26" s="1370"/>
      <c r="I26" s="1370"/>
      <c r="J26" s="1370"/>
      <c r="K26" s="1370"/>
      <c r="L26" s="1374"/>
      <c r="M26" s="1370"/>
    </row>
    <row r="27" spans="2:14" ht="20.100000000000001" customHeight="1" x14ac:dyDescent="0.2">
      <c r="B27" s="1373"/>
      <c r="C27" s="1372"/>
      <c r="D27" s="1371"/>
      <c r="E27" s="1370"/>
      <c r="F27" s="1370"/>
      <c r="G27" s="1370"/>
      <c r="H27" s="1370"/>
      <c r="I27" s="1370"/>
      <c r="J27" s="1370"/>
      <c r="K27" s="1370"/>
      <c r="L27" s="1374"/>
      <c r="M27" s="1370"/>
      <c r="N27" s="1366"/>
    </row>
    <row r="28" spans="2:14" ht="12.75" customHeight="1" x14ac:dyDescent="0.2">
      <c r="B28" s="2036"/>
      <c r="C28" s="2037"/>
      <c r="D28" s="2038"/>
      <c r="E28" s="2039"/>
      <c r="F28" s="2039"/>
      <c r="G28" s="2039"/>
      <c r="H28" s="2039"/>
      <c r="I28" s="2039"/>
      <c r="J28" s="2039"/>
      <c r="K28" s="2039"/>
      <c r="L28" s="2039"/>
      <c r="M28" s="2039"/>
      <c r="N28" s="1366"/>
    </row>
    <row r="29" spans="2:14" ht="13.5" customHeight="1" x14ac:dyDescent="0.2">
      <c r="B29" s="1369" t="s">
        <v>2065</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3" t="s">
        <v>1947</v>
      </c>
      <c r="C31" s="1964"/>
      <c r="D31" s="1965"/>
      <c r="E31" s="1966"/>
      <c r="F31" s="1966"/>
      <c r="G31" s="1966"/>
      <c r="H31" s="1966"/>
      <c r="I31" s="1349"/>
      <c r="J31" s="1349"/>
    </row>
    <row r="32" spans="2:14" x14ac:dyDescent="0.2">
      <c r="B32" s="1967"/>
      <c r="C32" s="1968"/>
      <c r="D32" s="1969"/>
      <c r="E32" s="1970"/>
      <c r="F32" s="1970"/>
      <c r="G32" s="1349"/>
      <c r="H32" s="1349"/>
      <c r="I32" s="1349"/>
      <c r="J32" s="1349"/>
    </row>
    <row r="33" spans="2:13" ht="13.5" customHeight="1" x14ac:dyDescent="0.2">
      <c r="B33" s="1341" t="s">
        <v>1467</v>
      </c>
      <c r="G33" s="1349"/>
      <c r="H33" s="1349"/>
      <c r="I33" s="1349"/>
      <c r="J33" s="1349"/>
    </row>
    <row r="34" spans="2:13" ht="13.5" customHeight="1" x14ac:dyDescent="0.2">
      <c r="B34" s="2040"/>
      <c r="C34" s="2041"/>
      <c r="D34" s="2042"/>
      <c r="E34" s="2043"/>
      <c r="F34" s="2043"/>
      <c r="G34" s="2043"/>
      <c r="H34" s="2043"/>
      <c r="I34" s="2043"/>
      <c r="J34" s="2043"/>
      <c r="K34" s="2044"/>
      <c r="L34" s="2044"/>
      <c r="M34" s="2043"/>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2066</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2067</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5" t="s">
        <v>1941</v>
      </c>
      <c r="C42" s="1357"/>
      <c r="D42" s="1356"/>
      <c r="E42" s="1354"/>
      <c r="F42" s="1354"/>
      <c r="G42" s="1354"/>
      <c r="H42" s="1354"/>
      <c r="I42" s="1354"/>
      <c r="J42" s="1354"/>
      <c r="K42" s="1355"/>
      <c r="L42" s="1355"/>
      <c r="M42" s="1354"/>
    </row>
    <row r="43" spans="2:13" ht="3.95" customHeight="1" x14ac:dyDescent="0.2">
      <c r="B43" s="2045"/>
      <c r="C43" s="1357"/>
      <c r="D43" s="1356"/>
      <c r="E43" s="1354"/>
      <c r="F43" s="1354"/>
      <c r="G43" s="1354"/>
      <c r="H43" s="1354"/>
      <c r="I43" s="1354"/>
      <c r="J43" s="1354"/>
      <c r="K43" s="1355"/>
      <c r="L43" s="1355"/>
      <c r="M43" s="1354"/>
    </row>
    <row r="44" spans="2:13" ht="11.25" customHeight="1" x14ac:dyDescent="0.2">
      <c r="B44" s="1916" t="s">
        <v>1901</v>
      </c>
      <c r="C44" s="1357"/>
      <c r="D44" s="1356"/>
      <c r="E44" s="1354"/>
      <c r="F44" s="1354"/>
      <c r="G44" s="1354"/>
      <c r="H44" s="1354"/>
      <c r="I44" s="1354"/>
      <c r="J44" s="1354"/>
      <c r="K44" s="1355"/>
      <c r="L44" s="1355"/>
      <c r="M44" s="1354"/>
    </row>
    <row r="45" spans="2:13" ht="11.25" customHeight="1" x14ac:dyDescent="0.2">
      <c r="B45" s="1354" t="s">
        <v>2068</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A29" sqref="A29:XFD29"/>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7" t="str">
        <f>'Single Audit Cover'!A7</f>
        <v>Urbana SD 116</v>
      </c>
      <c r="C1" s="2548"/>
      <c r="D1" s="2548"/>
      <c r="E1" s="2548"/>
      <c r="F1" s="2548"/>
      <c r="G1" s="2548"/>
      <c r="H1" s="2548"/>
      <c r="I1" s="2548"/>
      <c r="J1" s="2548"/>
      <c r="K1" s="2548"/>
      <c r="L1" s="2548"/>
      <c r="M1" s="2548"/>
    </row>
    <row r="2" spans="2:14" ht="15" x14ac:dyDescent="0.2">
      <c r="B2" s="2549">
        <f>'Single Audit Cover'!E7</f>
        <v>9011116022</v>
      </c>
      <c r="C2" s="2549"/>
      <c r="D2" s="2549"/>
      <c r="E2" s="2549"/>
      <c r="F2" s="2549"/>
      <c r="G2" s="2549"/>
      <c r="H2" s="2549"/>
      <c r="I2" s="2549"/>
      <c r="J2" s="2549"/>
      <c r="K2" s="2549"/>
      <c r="L2" s="2549"/>
      <c r="M2" s="2549"/>
      <c r="N2" s="1398"/>
    </row>
    <row r="3" spans="2:14" ht="15" x14ac:dyDescent="0.2">
      <c r="B3" s="2550" t="s">
        <v>1432</v>
      </c>
      <c r="C3" s="2550"/>
      <c r="D3" s="2550"/>
      <c r="E3" s="2550"/>
      <c r="F3" s="2550"/>
      <c r="G3" s="2550"/>
      <c r="H3" s="2550"/>
      <c r="I3" s="2550"/>
      <c r="J3" s="2550"/>
      <c r="K3" s="2550"/>
      <c r="L3" s="2550"/>
      <c r="M3" s="2550"/>
      <c r="N3" s="1398"/>
    </row>
    <row r="4" spans="2:14" ht="15" x14ac:dyDescent="0.2">
      <c r="B4" s="2551" t="str">
        <f>'[1]Single Audit Cover'!A4</f>
        <v>Year Ending June 30, 2017</v>
      </c>
      <c r="C4" s="2551"/>
      <c r="D4" s="2551"/>
      <c r="E4" s="2551"/>
      <c r="F4" s="2551"/>
      <c r="G4" s="2551"/>
      <c r="H4" s="2551"/>
      <c r="I4" s="2551"/>
      <c r="J4" s="2551"/>
      <c r="K4" s="2551"/>
      <c r="L4" s="2551"/>
      <c r="M4" s="2551"/>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2059</v>
      </c>
      <c r="C7" s="1392"/>
      <c r="D7" s="1391"/>
      <c r="E7" s="2029"/>
      <c r="F7" s="2030"/>
      <c r="G7" s="2029"/>
      <c r="H7" s="2031" t="s">
        <v>1484</v>
      </c>
      <c r="I7" s="2029"/>
      <c r="J7" s="2103" t="s">
        <v>1484</v>
      </c>
      <c r="K7" s="1387"/>
      <c r="L7" s="1386" t="s">
        <v>1482</v>
      </c>
      <c r="M7" s="1385"/>
    </row>
    <row r="8" spans="2:14" ht="15.75" x14ac:dyDescent="0.25">
      <c r="B8" s="2032" t="s">
        <v>2060</v>
      </c>
      <c r="C8" s="1392" t="s">
        <v>1486</v>
      </c>
      <c r="D8" s="1391" t="s">
        <v>1485</v>
      </c>
      <c r="E8" s="1390" t="s">
        <v>1484</v>
      </c>
      <c r="F8" s="1389" t="s">
        <v>1484</v>
      </c>
      <c r="G8" s="1388" t="s">
        <v>1484</v>
      </c>
      <c r="H8" s="2031" t="s">
        <v>1861</v>
      </c>
      <c r="I8" s="1387" t="s">
        <v>1484</v>
      </c>
      <c r="J8" s="2103" t="s">
        <v>2061</v>
      </c>
      <c r="K8" s="1387" t="s">
        <v>1483</v>
      </c>
      <c r="L8" s="1386" t="s">
        <v>1478</v>
      </c>
      <c r="M8" s="1385" t="s">
        <v>31</v>
      </c>
    </row>
    <row r="9" spans="2:14" ht="13.5" x14ac:dyDescent="0.2">
      <c r="B9" s="2033" t="s">
        <v>1481</v>
      </c>
      <c r="C9" s="1392" t="s">
        <v>1480</v>
      </c>
      <c r="D9" s="1391" t="s">
        <v>2062</v>
      </c>
      <c r="E9" s="1390" t="s">
        <v>1861</v>
      </c>
      <c r="F9" s="1389" t="s">
        <v>2061</v>
      </c>
      <c r="G9" s="1388" t="s">
        <v>1861</v>
      </c>
      <c r="H9" s="2031" t="s">
        <v>2063</v>
      </c>
      <c r="I9" s="1387" t="s">
        <v>2061</v>
      </c>
      <c r="J9" s="2103" t="s">
        <v>2063</v>
      </c>
      <c r="K9" s="1387" t="s">
        <v>1479</v>
      </c>
      <c r="L9" s="2034" t="s">
        <v>2064</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t="s">
        <v>2160</v>
      </c>
      <c r="C11" s="1376"/>
      <c r="D11" s="1375"/>
      <c r="E11" s="1374"/>
      <c r="F11" s="1374"/>
      <c r="G11" s="1374"/>
      <c r="H11" s="1374"/>
      <c r="I11" s="1374"/>
      <c r="J11" s="1374"/>
      <c r="K11" s="1374"/>
      <c r="L11" s="1374"/>
      <c r="M11" s="1374"/>
    </row>
    <row r="12" spans="2:14" ht="20.100000000000001" customHeight="1" x14ac:dyDescent="0.2">
      <c r="B12" s="1373" t="s">
        <v>2161</v>
      </c>
      <c r="C12" s="1372" t="s">
        <v>2129</v>
      </c>
      <c r="D12" s="1371" t="s">
        <v>2172</v>
      </c>
      <c r="E12" s="1370">
        <v>1845888</v>
      </c>
      <c r="F12" s="1370">
        <v>278104</v>
      </c>
      <c r="G12" s="1370">
        <v>2123992</v>
      </c>
      <c r="H12" s="1370"/>
      <c r="I12" s="1370"/>
      <c r="J12" s="1370"/>
      <c r="K12" s="1370"/>
      <c r="L12" s="1374">
        <f t="shared" ref="L12:L24" si="0">+G12+I12+K12</f>
        <v>2123992</v>
      </c>
      <c r="M12" s="1370">
        <v>2375631</v>
      </c>
    </row>
    <row r="13" spans="2:14" ht="20.100000000000001" customHeight="1" x14ac:dyDescent="0.2">
      <c r="B13" s="1373"/>
      <c r="C13" s="1372" t="s">
        <v>2129</v>
      </c>
      <c r="D13" s="1371" t="s">
        <v>2173</v>
      </c>
      <c r="E13" s="1370"/>
      <c r="F13" s="1370">
        <v>1409868</v>
      </c>
      <c r="G13" s="1370"/>
      <c r="H13" s="1370"/>
      <c r="I13" s="1370">
        <v>2010534</v>
      </c>
      <c r="J13" s="1370"/>
      <c r="K13" s="1370">
        <v>69088</v>
      </c>
      <c r="L13" s="1374">
        <f t="shared" si="0"/>
        <v>2079622</v>
      </c>
      <c r="M13" s="2108">
        <v>2398147</v>
      </c>
    </row>
    <row r="14" spans="2:14" ht="20.100000000000001" customHeight="1" x14ac:dyDescent="0.2">
      <c r="B14" s="1373" t="s">
        <v>2162</v>
      </c>
      <c r="C14" s="1372" t="s">
        <v>2129</v>
      </c>
      <c r="D14" s="1371" t="s">
        <v>2174</v>
      </c>
      <c r="E14" s="1370">
        <v>29605</v>
      </c>
      <c r="F14" s="1370">
        <v>44055</v>
      </c>
      <c r="G14" s="1370">
        <v>66507</v>
      </c>
      <c r="H14" s="1370"/>
      <c r="I14" s="1370">
        <f>73660-66507</f>
        <v>7153</v>
      </c>
      <c r="J14" s="1370"/>
      <c r="K14" s="1370"/>
      <c r="L14" s="1374">
        <f t="shared" si="0"/>
        <v>73660</v>
      </c>
      <c r="M14" s="1370">
        <v>137166</v>
      </c>
    </row>
    <row r="15" spans="2:14" ht="20.100000000000001" customHeight="1" x14ac:dyDescent="0.2">
      <c r="B15" s="1373" t="s">
        <v>1365</v>
      </c>
      <c r="C15" s="1372" t="s">
        <v>2129</v>
      </c>
      <c r="D15" s="1371" t="s">
        <v>2175</v>
      </c>
      <c r="E15" s="1370"/>
      <c r="F15" s="1370">
        <v>35907</v>
      </c>
      <c r="G15" s="1370"/>
      <c r="H15" s="1370"/>
      <c r="I15" s="1370">
        <v>55864</v>
      </c>
      <c r="J15" s="1370"/>
      <c r="K15" s="1370"/>
      <c r="L15" s="1374">
        <f t="shared" si="0"/>
        <v>55864</v>
      </c>
      <c r="M15" s="2108">
        <v>151329</v>
      </c>
    </row>
    <row r="16" spans="2:14" ht="20.100000000000001" customHeight="1" x14ac:dyDescent="0.2">
      <c r="B16" s="1373" t="s">
        <v>2163</v>
      </c>
      <c r="C16" s="1372"/>
      <c r="D16" s="1371"/>
      <c r="E16" s="1370">
        <f>SUM(E12:E15)</f>
        <v>1875493</v>
      </c>
      <c r="F16" s="1370">
        <f>SUM(F12:F15)</f>
        <v>1767934</v>
      </c>
      <c r="G16" s="1370">
        <f>SUM(G12:G15)</f>
        <v>2190499</v>
      </c>
      <c r="H16" s="1370"/>
      <c r="I16" s="1370">
        <f>SUM(I13:I15)</f>
        <v>2073551</v>
      </c>
      <c r="J16" s="1370"/>
      <c r="K16" s="1370">
        <f>SUM(K12:K15)</f>
        <v>69088</v>
      </c>
      <c r="L16" s="1374">
        <f>G16+I16+K16</f>
        <v>4333138</v>
      </c>
      <c r="M16" s="1370"/>
    </row>
    <row r="17" spans="2:14" ht="20.100000000000001" customHeight="1" x14ac:dyDescent="0.2">
      <c r="B17" s="1373"/>
      <c r="C17" s="1372"/>
      <c r="D17" s="1371"/>
      <c r="E17" s="1370"/>
      <c r="F17" s="1370"/>
      <c r="G17" s="1370"/>
      <c r="H17" s="1370"/>
      <c r="I17" s="1370"/>
      <c r="J17" s="1370"/>
      <c r="K17" s="1370"/>
      <c r="L17" s="1374"/>
      <c r="M17" s="1370"/>
    </row>
    <row r="18" spans="2:14" ht="20.100000000000001" customHeight="1" x14ac:dyDescent="0.2">
      <c r="B18" s="1373" t="s">
        <v>2166</v>
      </c>
      <c r="C18" s="1372" t="s">
        <v>2170</v>
      </c>
      <c r="D18" s="1371" t="s">
        <v>2176</v>
      </c>
      <c r="E18" s="1370">
        <v>42192</v>
      </c>
      <c r="F18" s="1370">
        <v>20897</v>
      </c>
      <c r="G18" s="1370">
        <v>63089</v>
      </c>
      <c r="H18" s="1370"/>
      <c r="I18" s="1370"/>
      <c r="J18" s="1370"/>
      <c r="K18" s="1370"/>
      <c r="L18" s="1374">
        <f t="shared" si="0"/>
        <v>63089</v>
      </c>
      <c r="M18" s="1370">
        <v>71227</v>
      </c>
    </row>
    <row r="19" spans="2:14" ht="20.100000000000001" customHeight="1" x14ac:dyDescent="0.2">
      <c r="B19" s="1373"/>
      <c r="C19" s="1372" t="s">
        <v>2170</v>
      </c>
      <c r="D19" s="1371" t="s">
        <v>2177</v>
      </c>
      <c r="E19" s="1370"/>
      <c r="F19" s="1370">
        <v>47194</v>
      </c>
      <c r="G19" s="1370"/>
      <c r="H19" s="1370"/>
      <c r="I19" s="1370">
        <v>65707</v>
      </c>
      <c r="J19" s="1370"/>
      <c r="K19" s="1370">
        <v>5141</v>
      </c>
      <c r="L19" s="1374">
        <f t="shared" si="0"/>
        <v>70848</v>
      </c>
      <c r="M19" s="2108">
        <v>76939</v>
      </c>
    </row>
    <row r="20" spans="2:14" ht="20.100000000000001" customHeight="1" x14ac:dyDescent="0.2">
      <c r="B20" s="1373" t="s">
        <v>2167</v>
      </c>
      <c r="C20" s="1372" t="s">
        <v>2171</v>
      </c>
      <c r="D20" s="1371" t="s">
        <v>2178</v>
      </c>
      <c r="E20" s="1370">
        <v>789129</v>
      </c>
      <c r="F20" s="1370">
        <v>304537</v>
      </c>
      <c r="G20" s="1370">
        <v>1003734</v>
      </c>
      <c r="H20" s="1370"/>
      <c r="I20" s="1370">
        <f>1093666-1003734</f>
        <v>89932</v>
      </c>
      <c r="J20" s="1370"/>
      <c r="K20" s="1370"/>
      <c r="L20" s="1374">
        <f t="shared" si="0"/>
        <v>1093666</v>
      </c>
      <c r="M20" s="1370">
        <v>1224740</v>
      </c>
    </row>
    <row r="21" spans="2:14" ht="20.100000000000001" customHeight="1" x14ac:dyDescent="0.2">
      <c r="B21" s="1373"/>
      <c r="C21" s="1372" t="s">
        <v>2171</v>
      </c>
      <c r="D21" s="1371" t="s">
        <v>2179</v>
      </c>
      <c r="E21" s="1370"/>
      <c r="F21" s="1370">
        <v>751555</v>
      </c>
      <c r="G21" s="1370"/>
      <c r="H21" s="1370"/>
      <c r="I21" s="1370">
        <v>1063956</v>
      </c>
      <c r="J21" s="1370"/>
      <c r="K21" s="1370">
        <v>51327</v>
      </c>
      <c r="L21" s="1374">
        <f t="shared" si="0"/>
        <v>1115283</v>
      </c>
      <c r="M21" s="2108">
        <v>1281478</v>
      </c>
    </row>
    <row r="22" spans="2:14" ht="20.100000000000001" customHeight="1" x14ac:dyDescent="0.2">
      <c r="B22" s="1373" t="s">
        <v>2168</v>
      </c>
      <c r="C22" s="1372" t="s">
        <v>2171</v>
      </c>
      <c r="D22" s="1371" t="s">
        <v>2180</v>
      </c>
      <c r="E22" s="1370">
        <v>78422</v>
      </c>
      <c r="F22" s="1370">
        <v>70994</v>
      </c>
      <c r="G22" s="1370">
        <v>78422</v>
      </c>
      <c r="H22" s="1370"/>
      <c r="I22" s="1370">
        <v>70994</v>
      </c>
      <c r="J22" s="1370"/>
      <c r="K22" s="1370"/>
      <c r="L22" s="1374">
        <f t="shared" si="0"/>
        <v>149416</v>
      </c>
      <c r="M22" s="1370" t="s">
        <v>2131</v>
      </c>
    </row>
    <row r="23" spans="2:14" ht="20.100000000000001" customHeight="1" x14ac:dyDescent="0.2">
      <c r="B23" s="1373"/>
      <c r="C23" s="1372" t="s">
        <v>2171</v>
      </c>
      <c r="D23" s="1371" t="s">
        <v>2181</v>
      </c>
      <c r="E23" s="1370"/>
      <c r="F23" s="1370">
        <v>108728</v>
      </c>
      <c r="G23" s="1370"/>
      <c r="H23" s="1370"/>
      <c r="I23" s="1370">
        <v>108728</v>
      </c>
      <c r="J23" s="1370"/>
      <c r="K23" s="1370"/>
      <c r="L23" s="1374">
        <f t="shared" si="0"/>
        <v>108728</v>
      </c>
      <c r="M23" s="1370" t="s">
        <v>2131</v>
      </c>
    </row>
    <row r="24" spans="2:14" ht="20.100000000000001" customHeight="1" x14ac:dyDescent="0.2">
      <c r="B24" s="1373" t="s">
        <v>2169</v>
      </c>
      <c r="C24" s="1372"/>
      <c r="D24" s="1371"/>
      <c r="E24" s="1370">
        <f>SUM(E18:E23)</f>
        <v>909743</v>
      </c>
      <c r="F24" s="1370">
        <f>SUM(F18:F23)</f>
        <v>1303905</v>
      </c>
      <c r="G24" s="1370">
        <f>SUM(G18:G23)</f>
        <v>1145245</v>
      </c>
      <c r="H24" s="1370"/>
      <c r="I24" s="1370">
        <f>SUM(I19:I23)</f>
        <v>1399317</v>
      </c>
      <c r="J24" s="1370"/>
      <c r="K24" s="1370">
        <f>SUM(K19:K22)</f>
        <v>56468</v>
      </c>
      <c r="L24" s="1374">
        <f t="shared" si="0"/>
        <v>2601030</v>
      </c>
      <c r="M24" s="1370"/>
    </row>
    <row r="25" spans="2:14" ht="20.100000000000001" customHeight="1" x14ac:dyDescent="0.2">
      <c r="B25" s="1373"/>
      <c r="C25" s="1372"/>
      <c r="D25" s="1371"/>
      <c r="E25" s="1370"/>
      <c r="F25" s="1370"/>
      <c r="G25" s="1370"/>
      <c r="H25" s="1370"/>
      <c r="I25" s="1370"/>
      <c r="J25" s="1370"/>
      <c r="K25" s="1370"/>
      <c r="L25" s="1374"/>
      <c r="M25" s="1370"/>
    </row>
    <row r="26" spans="2:14" ht="20.100000000000001" customHeight="1" x14ac:dyDescent="0.2">
      <c r="B26" s="1373"/>
      <c r="C26" s="1372"/>
      <c r="D26" s="1371"/>
      <c r="E26" s="1370"/>
      <c r="F26" s="1370"/>
      <c r="G26" s="1370"/>
      <c r="H26" s="1370"/>
      <c r="I26" s="1370"/>
      <c r="J26" s="1370"/>
      <c r="K26" s="1370"/>
      <c r="L26" s="1374"/>
      <c r="M26" s="1370"/>
    </row>
    <row r="27" spans="2:14" ht="20.100000000000001" customHeight="1" x14ac:dyDescent="0.2">
      <c r="B27" s="1373"/>
      <c r="C27" s="1372"/>
      <c r="D27" s="1371"/>
      <c r="E27" s="1370"/>
      <c r="F27" s="1370"/>
      <c r="G27" s="1370"/>
      <c r="H27" s="1370"/>
      <c r="I27" s="1370"/>
      <c r="J27" s="1370"/>
      <c r="K27" s="1370"/>
      <c r="L27" s="1374"/>
      <c r="M27" s="1370"/>
      <c r="N27" s="1366"/>
    </row>
    <row r="28" spans="2:14" ht="12.75" customHeight="1" x14ac:dyDescent="0.2">
      <c r="B28" s="2036"/>
      <c r="C28" s="2037"/>
      <c r="D28" s="2038"/>
      <c r="E28" s="2039"/>
      <c r="F28" s="2039"/>
      <c r="G28" s="2039"/>
      <c r="H28" s="2039"/>
      <c r="I28" s="2039"/>
      <c r="J28" s="2039"/>
      <c r="K28" s="2039"/>
      <c r="L28" s="2039"/>
      <c r="M28" s="2039"/>
      <c r="N28" s="1366"/>
    </row>
    <row r="29" spans="2:14" ht="13.5" customHeight="1" x14ac:dyDescent="0.2">
      <c r="B29" s="1369" t="s">
        <v>2065</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3" t="s">
        <v>1947</v>
      </c>
      <c r="C31" s="1964"/>
      <c r="D31" s="1965"/>
      <c r="E31" s="1966"/>
      <c r="F31" s="1966"/>
      <c r="G31" s="1966"/>
      <c r="H31" s="1966"/>
      <c r="I31" s="1349"/>
      <c r="J31" s="1349"/>
    </row>
    <row r="32" spans="2:14" x14ac:dyDescent="0.2">
      <c r="B32" s="1967"/>
      <c r="C32" s="1968"/>
      <c r="D32" s="1969"/>
      <c r="E32" s="1970"/>
      <c r="F32" s="1970"/>
      <c r="G32" s="1349"/>
      <c r="H32" s="1349"/>
      <c r="I32" s="1349"/>
      <c r="J32" s="1349"/>
    </row>
    <row r="33" spans="2:13" ht="13.5" customHeight="1" x14ac:dyDescent="0.2">
      <c r="B33" s="1341" t="s">
        <v>1467</v>
      </c>
      <c r="G33" s="1349"/>
      <c r="H33" s="1349"/>
      <c r="I33" s="1349"/>
      <c r="J33" s="1349"/>
    </row>
    <row r="34" spans="2:13" ht="13.5" customHeight="1" x14ac:dyDescent="0.2">
      <c r="B34" s="2040"/>
      <c r="C34" s="2041"/>
      <c r="D34" s="2042"/>
      <c r="E34" s="2043"/>
      <c r="F34" s="2043"/>
      <c r="G34" s="2043"/>
      <c r="H34" s="2043"/>
      <c r="I34" s="2043"/>
      <c r="J34" s="2043"/>
      <c r="K34" s="2044"/>
      <c r="L34" s="2044"/>
      <c r="M34" s="2043"/>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2066</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2067</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5" t="s">
        <v>1941</v>
      </c>
      <c r="C42" s="1357"/>
      <c r="D42" s="1356"/>
      <c r="E42" s="1354"/>
      <c r="F42" s="1354"/>
      <c r="G42" s="1354"/>
      <c r="H42" s="1354"/>
      <c r="I42" s="1354"/>
      <c r="J42" s="1354"/>
      <c r="K42" s="1355"/>
      <c r="L42" s="1355"/>
      <c r="M42" s="1354"/>
    </row>
    <row r="43" spans="2:13" ht="3.95" customHeight="1" x14ac:dyDescent="0.2">
      <c r="B43" s="2045"/>
      <c r="C43" s="1357"/>
      <c r="D43" s="1356"/>
      <c r="E43" s="1354"/>
      <c r="F43" s="1354"/>
      <c r="G43" s="1354"/>
      <c r="H43" s="1354"/>
      <c r="I43" s="1354"/>
      <c r="J43" s="1354"/>
      <c r="K43" s="1355"/>
      <c r="L43" s="1355"/>
      <c r="M43" s="1354"/>
    </row>
    <row r="44" spans="2:13" ht="11.25" customHeight="1" x14ac:dyDescent="0.2">
      <c r="B44" s="1916" t="s">
        <v>1901</v>
      </c>
      <c r="C44" s="1357"/>
      <c r="D44" s="1356"/>
      <c r="E44" s="1354"/>
      <c r="F44" s="1354"/>
      <c r="G44" s="1354"/>
      <c r="H44" s="1354"/>
      <c r="I44" s="1354"/>
      <c r="J44" s="1354"/>
      <c r="K44" s="1355"/>
      <c r="L44" s="1355"/>
      <c r="M44" s="1354"/>
    </row>
    <row r="45" spans="2:13" ht="11.25" customHeight="1" x14ac:dyDescent="0.2">
      <c r="B45" s="1354" t="s">
        <v>2068</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A29" sqref="A29:XFD29"/>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7" t="str">
        <f>'Single Audit Cover'!A7</f>
        <v>Urbana SD 116</v>
      </c>
      <c r="C1" s="2548"/>
      <c r="D1" s="2548"/>
      <c r="E1" s="2548"/>
      <c r="F1" s="2548"/>
      <c r="G1" s="2548"/>
      <c r="H1" s="2548"/>
      <c r="I1" s="2548"/>
      <c r="J1" s="2548"/>
      <c r="K1" s="2548"/>
      <c r="L1" s="2548"/>
      <c r="M1" s="2548"/>
    </row>
    <row r="2" spans="2:14" ht="15" x14ac:dyDescent="0.2">
      <c r="B2" s="2549">
        <f>'Single Audit Cover'!E7</f>
        <v>9011116022</v>
      </c>
      <c r="C2" s="2549"/>
      <c r="D2" s="2549"/>
      <c r="E2" s="2549"/>
      <c r="F2" s="2549"/>
      <c r="G2" s="2549"/>
      <c r="H2" s="2549"/>
      <c r="I2" s="2549"/>
      <c r="J2" s="2549"/>
      <c r="K2" s="2549"/>
      <c r="L2" s="2549"/>
      <c r="M2" s="2549"/>
      <c r="N2" s="1398"/>
    </row>
    <row r="3" spans="2:14" ht="15" x14ac:dyDescent="0.2">
      <c r="B3" s="2550" t="s">
        <v>1432</v>
      </c>
      <c r="C3" s="2550"/>
      <c r="D3" s="2550"/>
      <c r="E3" s="2550"/>
      <c r="F3" s="2550"/>
      <c r="G3" s="2550"/>
      <c r="H3" s="2550"/>
      <c r="I3" s="2550"/>
      <c r="J3" s="2550"/>
      <c r="K3" s="2550"/>
      <c r="L3" s="2550"/>
      <c r="M3" s="2550"/>
      <c r="N3" s="1398"/>
    </row>
    <row r="4" spans="2:14" ht="15" x14ac:dyDescent="0.2">
      <c r="B4" s="2551" t="str">
        <f>'[1]Single Audit Cover'!A4</f>
        <v>Year Ending June 30, 2017</v>
      </c>
      <c r="C4" s="2551"/>
      <c r="D4" s="2551"/>
      <c r="E4" s="2551"/>
      <c r="F4" s="2551"/>
      <c r="G4" s="2551"/>
      <c r="H4" s="2551"/>
      <c r="I4" s="2551"/>
      <c r="J4" s="2551"/>
      <c r="K4" s="2551"/>
      <c r="L4" s="2551"/>
      <c r="M4" s="2551"/>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2059</v>
      </c>
      <c r="C7" s="1392"/>
      <c r="D7" s="1391"/>
      <c r="E7" s="2029"/>
      <c r="F7" s="2030"/>
      <c r="G7" s="2029"/>
      <c r="H7" s="2031" t="s">
        <v>1484</v>
      </c>
      <c r="I7" s="2029"/>
      <c r="J7" s="2103" t="s">
        <v>1484</v>
      </c>
      <c r="K7" s="1387"/>
      <c r="L7" s="1386" t="s">
        <v>1482</v>
      </c>
      <c r="M7" s="1385"/>
    </row>
    <row r="8" spans="2:14" ht="15.75" x14ac:dyDescent="0.25">
      <c r="B8" s="2032" t="s">
        <v>2060</v>
      </c>
      <c r="C8" s="1392" t="s">
        <v>1486</v>
      </c>
      <c r="D8" s="1391" t="s">
        <v>1485</v>
      </c>
      <c r="E8" s="1390" t="s">
        <v>1484</v>
      </c>
      <c r="F8" s="1389" t="s">
        <v>1484</v>
      </c>
      <c r="G8" s="1388" t="s">
        <v>1484</v>
      </c>
      <c r="H8" s="2031" t="s">
        <v>1861</v>
      </c>
      <c r="I8" s="1387" t="s">
        <v>1484</v>
      </c>
      <c r="J8" s="2103" t="s">
        <v>2061</v>
      </c>
      <c r="K8" s="1387" t="s">
        <v>1483</v>
      </c>
      <c r="L8" s="1386" t="s">
        <v>1478</v>
      </c>
      <c r="M8" s="1385" t="s">
        <v>31</v>
      </c>
    </row>
    <row r="9" spans="2:14" ht="13.5" x14ac:dyDescent="0.2">
      <c r="B9" s="2033" t="s">
        <v>1481</v>
      </c>
      <c r="C9" s="1392" t="s">
        <v>1480</v>
      </c>
      <c r="D9" s="1391" t="s">
        <v>2062</v>
      </c>
      <c r="E9" s="1390" t="s">
        <v>1861</v>
      </c>
      <c r="F9" s="1389" t="s">
        <v>2061</v>
      </c>
      <c r="G9" s="1388" t="s">
        <v>1861</v>
      </c>
      <c r="H9" s="2031" t="s">
        <v>2063</v>
      </c>
      <c r="I9" s="1387" t="s">
        <v>2061</v>
      </c>
      <c r="J9" s="2103" t="s">
        <v>2063</v>
      </c>
      <c r="K9" s="1387" t="s">
        <v>1479</v>
      </c>
      <c r="L9" s="2034" t="s">
        <v>2064</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t="s">
        <v>2182</v>
      </c>
      <c r="C11" s="1376"/>
      <c r="D11" s="1375"/>
      <c r="E11" s="1374"/>
      <c r="F11" s="1374"/>
      <c r="G11" s="1374"/>
      <c r="H11" s="1374"/>
      <c r="I11" s="1374"/>
      <c r="J11" s="1374"/>
      <c r="K11" s="1374"/>
      <c r="L11" s="1374"/>
      <c r="M11" s="1374"/>
    </row>
    <row r="12" spans="2:14" ht="20.100000000000001" customHeight="1" x14ac:dyDescent="0.2">
      <c r="B12" s="1373" t="s">
        <v>2183</v>
      </c>
      <c r="C12" s="1372" t="s">
        <v>2189</v>
      </c>
      <c r="D12" s="1371" t="s">
        <v>2193</v>
      </c>
      <c r="E12" s="1370">
        <v>48511</v>
      </c>
      <c r="F12" s="1370">
        <v>17372</v>
      </c>
      <c r="G12" s="1370">
        <v>65883</v>
      </c>
      <c r="H12" s="1370"/>
      <c r="I12" s="1370"/>
      <c r="J12" s="1370"/>
      <c r="K12" s="1370"/>
      <c r="L12" s="1374">
        <f t="shared" ref="L12:L26" si="0">+G12+I12+K12</f>
        <v>65883</v>
      </c>
      <c r="M12" s="1370">
        <v>65883</v>
      </c>
    </row>
    <row r="13" spans="2:14" ht="20.100000000000001" customHeight="1" x14ac:dyDescent="0.2">
      <c r="B13" s="1373"/>
      <c r="C13" s="1372" t="s">
        <v>2189</v>
      </c>
      <c r="D13" s="1371" t="s">
        <v>2195</v>
      </c>
      <c r="E13" s="1370"/>
      <c r="F13" s="1370">
        <v>54482</v>
      </c>
      <c r="G13" s="1370"/>
      <c r="H13" s="1370"/>
      <c r="I13" s="1370">
        <v>65754</v>
      </c>
      <c r="J13" s="1370"/>
      <c r="K13" s="1370"/>
      <c r="L13" s="1374">
        <f t="shared" si="0"/>
        <v>65754</v>
      </c>
      <c r="M13" s="2108">
        <v>68128</v>
      </c>
    </row>
    <row r="14" spans="2:14" ht="20.100000000000001" customHeight="1" x14ac:dyDescent="0.2">
      <c r="B14" s="1373" t="s">
        <v>2184</v>
      </c>
      <c r="C14" s="1372" t="s">
        <v>2189</v>
      </c>
      <c r="D14" s="1371" t="s">
        <v>2196</v>
      </c>
      <c r="E14" s="1370">
        <v>500</v>
      </c>
      <c r="F14" s="1370">
        <v>24284</v>
      </c>
      <c r="G14" s="1370">
        <v>24784</v>
      </c>
      <c r="H14" s="1370"/>
      <c r="I14" s="1370"/>
      <c r="J14" s="1370"/>
      <c r="K14" s="1370"/>
      <c r="L14" s="1374">
        <f t="shared" si="0"/>
        <v>24784</v>
      </c>
      <c r="M14" s="1370">
        <v>24784</v>
      </c>
    </row>
    <row r="15" spans="2:14" ht="20.100000000000001" customHeight="1" x14ac:dyDescent="0.2">
      <c r="B15" s="1373" t="s">
        <v>1365</v>
      </c>
      <c r="C15" s="1372"/>
      <c r="D15" s="1371" t="s">
        <v>2197</v>
      </c>
      <c r="E15" s="1370"/>
      <c r="F15" s="1370">
        <v>8190</v>
      </c>
      <c r="G15" s="1370"/>
      <c r="H15" s="1370"/>
      <c r="I15" s="1370">
        <v>11612</v>
      </c>
      <c r="J15" s="1370"/>
      <c r="K15" s="1370"/>
      <c r="L15" s="1374">
        <f t="shared" si="0"/>
        <v>11612</v>
      </c>
      <c r="M15" s="2108">
        <v>24618</v>
      </c>
    </row>
    <row r="16" spans="2:14" ht="20.100000000000001" customHeight="1" x14ac:dyDescent="0.2">
      <c r="B16" s="1373"/>
      <c r="C16" s="1372"/>
      <c r="D16" s="1371"/>
      <c r="E16" s="1370"/>
      <c r="F16" s="1370"/>
      <c r="G16" s="1370"/>
      <c r="H16" s="1370"/>
      <c r="I16" s="1370"/>
      <c r="J16" s="1370"/>
      <c r="K16" s="1370"/>
      <c r="L16" s="1374"/>
      <c r="M16" s="1370"/>
    </row>
    <row r="17" spans="2:14" ht="20.100000000000001" customHeight="1" x14ac:dyDescent="0.2">
      <c r="B17" s="1373" t="s">
        <v>2185</v>
      </c>
      <c r="C17" s="1372" t="s">
        <v>2190</v>
      </c>
      <c r="D17" s="1371" t="s">
        <v>2198</v>
      </c>
      <c r="E17" s="1370">
        <v>83608</v>
      </c>
      <c r="F17" s="1370">
        <v>75942</v>
      </c>
      <c r="G17" s="1370">
        <v>90054</v>
      </c>
      <c r="H17" s="1370"/>
      <c r="I17" s="1370">
        <f>42137+117413-90054</f>
        <v>69496</v>
      </c>
      <c r="J17" s="1370"/>
      <c r="K17" s="1370"/>
      <c r="L17" s="1374">
        <f t="shared" si="0"/>
        <v>159550</v>
      </c>
      <c r="M17" s="1370">
        <v>130149</v>
      </c>
    </row>
    <row r="18" spans="2:14" ht="20.100000000000001" customHeight="1" x14ac:dyDescent="0.2">
      <c r="B18" s="1373"/>
      <c r="C18" s="1372"/>
      <c r="D18" s="1371"/>
      <c r="E18" s="1370"/>
      <c r="F18" s="1370"/>
      <c r="G18" s="1370"/>
      <c r="H18" s="1370"/>
      <c r="I18" s="1370"/>
      <c r="J18" s="1370"/>
      <c r="K18" s="1370"/>
      <c r="L18" s="1374"/>
      <c r="M18" s="1370"/>
    </row>
    <row r="19" spans="2:14" ht="20.100000000000001" customHeight="1" x14ac:dyDescent="0.2">
      <c r="B19" s="1373"/>
      <c r="C19" s="1372"/>
      <c r="D19" s="1371"/>
      <c r="E19" s="1370"/>
      <c r="F19" s="1370"/>
      <c r="G19" s="1370"/>
      <c r="H19" s="1370"/>
      <c r="I19" s="1370"/>
      <c r="J19" s="1370"/>
      <c r="K19" s="1370"/>
      <c r="L19" s="1374"/>
      <c r="M19" s="1370"/>
    </row>
    <row r="20" spans="2:14" ht="20.100000000000001" customHeight="1" x14ac:dyDescent="0.2">
      <c r="B20" s="1373" t="s">
        <v>2186</v>
      </c>
      <c r="C20" s="1372" t="s">
        <v>2191</v>
      </c>
      <c r="D20" s="1371" t="s">
        <v>2199</v>
      </c>
      <c r="E20" s="1370">
        <v>241575</v>
      </c>
      <c r="F20" s="1370">
        <v>73064</v>
      </c>
      <c r="G20" s="1370">
        <v>314639</v>
      </c>
      <c r="H20" s="1370"/>
      <c r="I20" s="2108"/>
      <c r="J20" s="1370"/>
      <c r="K20" s="1370"/>
      <c r="L20" s="1374">
        <f t="shared" si="0"/>
        <v>314639</v>
      </c>
      <c r="M20" s="1370">
        <v>473514</v>
      </c>
    </row>
    <row r="21" spans="2:14" ht="20.100000000000001" customHeight="1" x14ac:dyDescent="0.2">
      <c r="B21" s="1373"/>
      <c r="C21" s="1372" t="s">
        <v>2191</v>
      </c>
      <c r="D21" s="1371" t="s">
        <v>2200</v>
      </c>
      <c r="E21" s="1370"/>
      <c r="F21" s="1370">
        <v>226434</v>
      </c>
      <c r="G21" s="1370"/>
      <c r="H21" s="1370"/>
      <c r="I21" s="1370">
        <v>311303</v>
      </c>
      <c r="J21" s="1370"/>
      <c r="K21" s="1370"/>
      <c r="L21" s="1374">
        <f t="shared" si="0"/>
        <v>311303</v>
      </c>
      <c r="M21" s="2108">
        <v>441383</v>
      </c>
    </row>
    <row r="22" spans="2:14" ht="20.100000000000001" customHeight="1" x14ac:dyDescent="0.2">
      <c r="B22" s="1373"/>
      <c r="C22" s="1372"/>
      <c r="D22" s="1371"/>
      <c r="E22" s="1370"/>
      <c r="F22" s="1370"/>
      <c r="G22" s="1370"/>
      <c r="H22" s="1370"/>
      <c r="I22" s="1370"/>
      <c r="J22" s="1370"/>
      <c r="K22" s="1370"/>
      <c r="L22" s="1374"/>
      <c r="M22" s="1370"/>
    </row>
    <row r="23" spans="2:14" ht="20.100000000000001" customHeight="1" x14ac:dyDescent="0.2">
      <c r="B23" s="1373" t="s">
        <v>2187</v>
      </c>
      <c r="C23" s="1372" t="s">
        <v>2192</v>
      </c>
      <c r="D23" s="1371" t="s">
        <v>2201</v>
      </c>
      <c r="E23" s="1370">
        <v>327963</v>
      </c>
      <c r="F23" s="1370">
        <v>232872</v>
      </c>
      <c r="G23" s="1370">
        <v>513229</v>
      </c>
      <c r="H23" s="1370"/>
      <c r="I23" s="1370">
        <f>208522+106851+245462-513229</f>
        <v>47606</v>
      </c>
      <c r="J23" s="1370"/>
      <c r="K23" s="1370"/>
      <c r="L23" s="1374">
        <f t="shared" si="0"/>
        <v>560835</v>
      </c>
      <c r="M23" s="1370">
        <v>630000</v>
      </c>
    </row>
    <row r="24" spans="2:14" ht="20.100000000000001" customHeight="1" x14ac:dyDescent="0.2">
      <c r="B24" s="1373"/>
      <c r="C24" s="1372" t="s">
        <v>2192</v>
      </c>
      <c r="D24" s="1371" t="s">
        <v>2202</v>
      </c>
      <c r="E24" s="1370"/>
      <c r="F24" s="1370">
        <v>292461</v>
      </c>
      <c r="G24" s="1370"/>
      <c r="H24" s="1370"/>
      <c r="I24" s="1370">
        <f>197987+115722+185857</f>
        <v>499566</v>
      </c>
      <c r="J24" s="1370"/>
      <c r="K24" s="1370"/>
      <c r="L24" s="1374">
        <f t="shared" si="0"/>
        <v>499566</v>
      </c>
      <c r="M24" s="2108">
        <f>225000+225000+135000</f>
        <v>585000</v>
      </c>
    </row>
    <row r="25" spans="2:14" ht="20.100000000000001" customHeight="1" x14ac:dyDescent="0.2">
      <c r="B25" s="1373"/>
      <c r="C25" s="1372"/>
      <c r="D25" s="1371"/>
      <c r="E25" s="1370"/>
      <c r="F25" s="1370"/>
      <c r="G25" s="1370"/>
      <c r="H25" s="1370"/>
      <c r="I25" s="1370"/>
      <c r="J25" s="1370"/>
      <c r="K25" s="1370"/>
      <c r="L25" s="1374"/>
      <c r="M25" s="1370"/>
    </row>
    <row r="26" spans="2:14" ht="20.100000000000001" customHeight="1" x14ac:dyDescent="0.2">
      <c r="B26" s="1373" t="s">
        <v>2188</v>
      </c>
      <c r="C26" s="1372"/>
      <c r="D26" s="1371"/>
      <c r="E26" s="1370">
        <f>SUM(E12:E24)+' SEFA (3)'!E24+' SEFA (3)'!E16+' SEFA (2)'!E22+' SEFA (2)'!E19</f>
        <v>3635025</v>
      </c>
      <c r="F26" s="1370">
        <f>SUM(F12:F24)+' SEFA (3)'!F24+' SEFA (3)'!F16+' SEFA (2)'!F23+' SEFA (2)'!F22+' SEFA (2)'!F20+' SEFA (2)'!F19</f>
        <v>4271883</v>
      </c>
      <c r="G26" s="1370">
        <f>SUM(G12:G24)+' SEFA (3)'!G24+' SEFA (3)'!G16+' SEFA (2)'!G22+' SEFA (2)'!G19</f>
        <v>4589639</v>
      </c>
      <c r="H26" s="1370"/>
      <c r="I26" s="1370">
        <f>SUM(I13:I24)+' SEFA (3)'!I24+' SEFA (3)'!I16+' SEFA (2)'!I23+' SEFA (2)'!I20</f>
        <v>4696620</v>
      </c>
      <c r="J26" s="1370"/>
      <c r="K26" s="1370">
        <f>' SEFA (3)'!K24+' SEFA (3)'!K16</f>
        <v>125556</v>
      </c>
      <c r="L26" s="1374">
        <f t="shared" si="0"/>
        <v>9411815</v>
      </c>
      <c r="M26" s="1370"/>
    </row>
    <row r="27" spans="2:14" ht="20.100000000000001" customHeight="1" x14ac:dyDescent="0.2">
      <c r="B27" s="1373"/>
      <c r="C27" s="1372"/>
      <c r="D27" s="1371"/>
      <c r="E27" s="1370"/>
      <c r="F27" s="1370"/>
      <c r="G27" s="1370"/>
      <c r="H27" s="1370"/>
      <c r="I27" s="1370"/>
      <c r="J27" s="1370"/>
      <c r="K27" s="1370"/>
      <c r="L27" s="1374"/>
      <c r="M27" s="1370"/>
    </row>
    <row r="28" spans="2:14" ht="12.75" customHeight="1" x14ac:dyDescent="0.2">
      <c r="B28" s="2036"/>
      <c r="C28" s="2037"/>
      <c r="D28" s="2038"/>
      <c r="E28" s="2039"/>
      <c r="F28" s="2039"/>
      <c r="G28" s="2039"/>
      <c r="H28" s="2039"/>
      <c r="I28" s="2039"/>
      <c r="J28" s="2039"/>
      <c r="K28" s="2039"/>
      <c r="L28" s="2039"/>
      <c r="M28" s="2039"/>
      <c r="N28" s="1366"/>
    </row>
    <row r="29" spans="2:14" ht="13.5" customHeight="1" x14ac:dyDescent="0.2">
      <c r="B29" s="1369" t="s">
        <v>2065</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3" t="s">
        <v>1947</v>
      </c>
      <c r="C31" s="1964"/>
      <c r="D31" s="1965"/>
      <c r="E31" s="1966"/>
      <c r="F31" s="1966"/>
      <c r="G31" s="1966"/>
      <c r="H31" s="1966"/>
      <c r="I31" s="1349"/>
      <c r="J31" s="1349"/>
    </row>
    <row r="32" spans="2:14" x14ac:dyDescent="0.2">
      <c r="B32" s="1967"/>
      <c r="C32" s="1968"/>
      <c r="D32" s="1969"/>
      <c r="E32" s="1970"/>
      <c r="F32" s="1970"/>
      <c r="G32" s="1349"/>
      <c r="H32" s="1349"/>
      <c r="I32" s="1349"/>
      <c r="J32" s="1349"/>
    </row>
    <row r="33" spans="2:13" ht="13.5" customHeight="1" x14ac:dyDescent="0.2">
      <c r="B33" s="1341" t="s">
        <v>1467</v>
      </c>
      <c r="G33" s="1349"/>
      <c r="H33" s="1349"/>
      <c r="I33" s="1349"/>
      <c r="J33" s="1349"/>
    </row>
    <row r="34" spans="2:13" ht="13.5" customHeight="1" x14ac:dyDescent="0.2">
      <c r="B34" s="2040"/>
      <c r="C34" s="2041"/>
      <c r="D34" s="2042"/>
      <c r="E34" s="2043"/>
      <c r="F34" s="2043"/>
      <c r="G34" s="2043"/>
      <c r="H34" s="2043"/>
      <c r="I34" s="2043"/>
      <c r="J34" s="2043"/>
      <c r="K34" s="2044"/>
      <c r="L34" s="2044"/>
      <c r="M34" s="2043"/>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2066</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2067</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5" t="s">
        <v>1941</v>
      </c>
      <c r="C42" s="1357"/>
      <c r="D42" s="1356"/>
      <c r="E42" s="1354"/>
      <c r="F42" s="1354"/>
      <c r="G42" s="1354"/>
      <c r="H42" s="1354"/>
      <c r="I42" s="1354"/>
      <c r="J42" s="1354"/>
      <c r="K42" s="1355"/>
      <c r="L42" s="1355"/>
      <c r="M42" s="1354"/>
    </row>
    <row r="43" spans="2:13" ht="3.95" customHeight="1" x14ac:dyDescent="0.2">
      <c r="B43" s="2045"/>
      <c r="C43" s="1357"/>
      <c r="D43" s="1356"/>
      <c r="E43" s="1354"/>
      <c r="F43" s="1354"/>
      <c r="G43" s="1354"/>
      <c r="H43" s="1354"/>
      <c r="I43" s="1354"/>
      <c r="J43" s="1354"/>
      <c r="K43" s="1355"/>
      <c r="L43" s="1355"/>
      <c r="M43" s="1354"/>
    </row>
    <row r="44" spans="2:13" ht="11.25" customHeight="1" x14ac:dyDescent="0.2">
      <c r="B44" s="1916" t="s">
        <v>1901</v>
      </c>
      <c r="C44" s="1357"/>
      <c r="D44" s="1356"/>
      <c r="E44" s="1354"/>
      <c r="F44" s="1354"/>
      <c r="G44" s="1354"/>
      <c r="H44" s="1354"/>
      <c r="I44" s="1354"/>
      <c r="J44" s="1354"/>
      <c r="K44" s="1355"/>
      <c r="L44" s="1355"/>
      <c r="M44" s="1354"/>
    </row>
    <row r="45" spans="2:13" ht="11.25" customHeight="1" x14ac:dyDescent="0.2">
      <c r="B45" s="1354" t="s">
        <v>2068</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zoomScaleNormal="100" workbookViewId="0">
      <selection activeCell="A28" sqref="A28:XFD28"/>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7" t="str">
        <f>'Single Audit Cover'!A7</f>
        <v>Urbana SD 116</v>
      </c>
      <c r="C1" s="2548"/>
      <c r="D1" s="2548"/>
      <c r="E1" s="2548"/>
      <c r="F1" s="2548"/>
      <c r="G1" s="2548"/>
      <c r="H1" s="2548"/>
      <c r="I1" s="2548"/>
      <c r="J1" s="2548"/>
      <c r="K1" s="2548"/>
      <c r="L1" s="2548"/>
      <c r="M1" s="2548"/>
    </row>
    <row r="2" spans="2:14" ht="15" x14ac:dyDescent="0.2">
      <c r="B2" s="2549">
        <f>'Single Audit Cover'!E7</f>
        <v>9011116022</v>
      </c>
      <c r="C2" s="2549"/>
      <c r="D2" s="2549"/>
      <c r="E2" s="2549"/>
      <c r="F2" s="2549"/>
      <c r="G2" s="2549"/>
      <c r="H2" s="2549"/>
      <c r="I2" s="2549"/>
      <c r="J2" s="2549"/>
      <c r="K2" s="2549"/>
      <c r="L2" s="2549"/>
      <c r="M2" s="2549"/>
      <c r="N2" s="1398"/>
    </row>
    <row r="3" spans="2:14" ht="15" x14ac:dyDescent="0.2">
      <c r="B3" s="2550" t="s">
        <v>1432</v>
      </c>
      <c r="C3" s="2550"/>
      <c r="D3" s="2550"/>
      <c r="E3" s="2550"/>
      <c r="F3" s="2550"/>
      <c r="G3" s="2550"/>
      <c r="H3" s="2550"/>
      <c r="I3" s="2550"/>
      <c r="J3" s="2550"/>
      <c r="K3" s="2550"/>
      <c r="L3" s="2550"/>
      <c r="M3" s="2550"/>
      <c r="N3" s="1398"/>
    </row>
    <row r="4" spans="2:14" ht="15" x14ac:dyDescent="0.2">
      <c r="B4" s="2551" t="str">
        <f>'[1]Single Audit Cover'!A4</f>
        <v>Year Ending June 30, 2017</v>
      </c>
      <c r="C4" s="2551"/>
      <c r="D4" s="2551"/>
      <c r="E4" s="2551"/>
      <c r="F4" s="2551"/>
      <c r="G4" s="2551"/>
      <c r="H4" s="2551"/>
      <c r="I4" s="2551"/>
      <c r="J4" s="2551"/>
      <c r="K4" s="2551"/>
      <c r="L4" s="2551"/>
      <c r="M4" s="2551"/>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2059</v>
      </c>
      <c r="C7" s="1392"/>
      <c r="D7" s="1391"/>
      <c r="E7" s="2029"/>
      <c r="F7" s="2030"/>
      <c r="G7" s="2029"/>
      <c r="H7" s="2031" t="s">
        <v>1484</v>
      </c>
      <c r="I7" s="2029"/>
      <c r="J7" s="2103" t="s">
        <v>1484</v>
      </c>
      <c r="K7" s="1387"/>
      <c r="L7" s="1386" t="s">
        <v>1482</v>
      </c>
      <c r="M7" s="1385"/>
    </row>
    <row r="8" spans="2:14" ht="15.75" x14ac:dyDescent="0.25">
      <c r="B8" s="2032" t="s">
        <v>2060</v>
      </c>
      <c r="C8" s="1392" t="s">
        <v>1486</v>
      </c>
      <c r="D8" s="1391" t="s">
        <v>1485</v>
      </c>
      <c r="E8" s="1390" t="s">
        <v>1484</v>
      </c>
      <c r="F8" s="1389" t="s">
        <v>1484</v>
      </c>
      <c r="G8" s="1388" t="s">
        <v>1484</v>
      </c>
      <c r="H8" s="2031" t="s">
        <v>1861</v>
      </c>
      <c r="I8" s="1387" t="s">
        <v>1484</v>
      </c>
      <c r="J8" s="2103" t="s">
        <v>2061</v>
      </c>
      <c r="K8" s="1387" t="s">
        <v>1483</v>
      </c>
      <c r="L8" s="1386" t="s">
        <v>1478</v>
      </c>
      <c r="M8" s="1385" t="s">
        <v>31</v>
      </c>
    </row>
    <row r="9" spans="2:14" ht="13.5" x14ac:dyDescent="0.2">
      <c r="B9" s="2033" t="s">
        <v>1481</v>
      </c>
      <c r="C9" s="1392" t="s">
        <v>1480</v>
      </c>
      <c r="D9" s="1391" t="s">
        <v>2062</v>
      </c>
      <c r="E9" s="1390" t="s">
        <v>1861</v>
      </c>
      <c r="F9" s="1389" t="s">
        <v>2061</v>
      </c>
      <c r="G9" s="1388" t="s">
        <v>1861</v>
      </c>
      <c r="H9" s="2031" t="s">
        <v>2063</v>
      </c>
      <c r="I9" s="1387" t="s">
        <v>2061</v>
      </c>
      <c r="J9" s="2103" t="s">
        <v>2063</v>
      </c>
      <c r="K9" s="1387" t="s">
        <v>1479</v>
      </c>
      <c r="L9" s="2034" t="s">
        <v>2064</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t="s">
        <v>2203</v>
      </c>
      <c r="C11" s="1376"/>
      <c r="D11" s="1375"/>
      <c r="E11" s="1374"/>
      <c r="F11" s="1374"/>
      <c r="G11" s="1374"/>
      <c r="H11" s="1374"/>
      <c r="I11" s="1374"/>
      <c r="J11" s="1374"/>
      <c r="K11" s="1374"/>
      <c r="L11" s="1374"/>
      <c r="M11" s="1374"/>
    </row>
    <row r="12" spans="2:14" ht="20.100000000000001" customHeight="1" x14ac:dyDescent="0.2">
      <c r="B12" s="1373" t="s">
        <v>2204</v>
      </c>
      <c r="C12" s="1372"/>
      <c r="D12" s="1371"/>
      <c r="E12" s="1370"/>
      <c r="F12" s="1370"/>
      <c r="G12" s="1370"/>
      <c r="H12" s="1370"/>
      <c r="I12" s="1370"/>
      <c r="J12" s="1370"/>
      <c r="K12" s="1370"/>
      <c r="L12" s="1374"/>
      <c r="M12" s="1370"/>
    </row>
    <row r="13" spans="2:14" ht="20.100000000000001" customHeight="1" x14ac:dyDescent="0.2">
      <c r="B13" s="1373" t="s">
        <v>2205</v>
      </c>
      <c r="C13" s="1372">
        <v>93.778000000000006</v>
      </c>
      <c r="D13" s="1371" t="s">
        <v>2208</v>
      </c>
      <c r="E13" s="1370"/>
      <c r="F13" s="2108">
        <v>152434</v>
      </c>
      <c r="G13" s="2108"/>
      <c r="H13" s="2108"/>
      <c r="I13" s="2108">
        <v>152434</v>
      </c>
      <c r="J13" s="1370"/>
      <c r="K13" s="1370"/>
      <c r="L13" s="1374">
        <f t="shared" ref="L13:L18" si="0">+G13+I13+K13</f>
        <v>152434</v>
      </c>
      <c r="M13" s="1370" t="s">
        <v>2131</v>
      </c>
    </row>
    <row r="14" spans="2:14" ht="20.100000000000001" customHeight="1" x14ac:dyDescent="0.2">
      <c r="B14" s="1373"/>
      <c r="C14" s="1372"/>
      <c r="D14" s="1371"/>
      <c r="E14" s="1370"/>
      <c r="F14" s="1370"/>
      <c r="G14" s="1370"/>
      <c r="H14" s="1370"/>
      <c r="I14" s="1370"/>
      <c r="J14" s="1370"/>
      <c r="K14" s="1370"/>
      <c r="L14" s="1374"/>
      <c r="M14" s="1370"/>
    </row>
    <row r="15" spans="2:14" ht="20.100000000000001" customHeight="1" x14ac:dyDescent="0.2">
      <c r="B15" s="1373" t="s">
        <v>2206</v>
      </c>
      <c r="C15" s="1372"/>
      <c r="D15" s="1371"/>
      <c r="E15" s="1370"/>
      <c r="F15" s="1370">
        <f>F13</f>
        <v>152434</v>
      </c>
      <c r="G15" s="1370"/>
      <c r="H15" s="1370"/>
      <c r="I15" s="1370">
        <f>I13</f>
        <v>152434</v>
      </c>
      <c r="J15" s="1370"/>
      <c r="K15" s="1370"/>
      <c r="L15" s="1374">
        <f t="shared" si="0"/>
        <v>152434</v>
      </c>
      <c r="M15" s="1370"/>
    </row>
    <row r="16" spans="2:14" ht="20.100000000000001" customHeight="1" x14ac:dyDescent="0.2">
      <c r="B16" s="1373"/>
      <c r="C16" s="1372"/>
      <c r="D16" s="1371"/>
      <c r="E16" s="1370"/>
      <c r="F16" s="1370"/>
      <c r="G16" s="1370"/>
      <c r="H16" s="1370"/>
      <c r="I16" s="1370"/>
      <c r="J16" s="1370"/>
      <c r="K16" s="1370"/>
      <c r="L16" s="1374"/>
      <c r="M16" s="1370"/>
    </row>
    <row r="17" spans="2:14" ht="20.100000000000001" customHeight="1" x14ac:dyDescent="0.2">
      <c r="B17" s="1373"/>
      <c r="C17" s="1372"/>
      <c r="D17" s="1371"/>
      <c r="E17" s="1370"/>
      <c r="F17" s="1370"/>
      <c r="G17" s="1370"/>
      <c r="H17" s="1370"/>
      <c r="I17" s="1370"/>
      <c r="J17" s="1370"/>
      <c r="K17" s="1370"/>
      <c r="L17" s="1374"/>
      <c r="M17" s="1370"/>
    </row>
    <row r="18" spans="2:14" ht="20.100000000000001" customHeight="1" x14ac:dyDescent="0.2">
      <c r="B18" s="1373" t="s">
        <v>2207</v>
      </c>
      <c r="C18" s="1372"/>
      <c r="D18" s="1371"/>
      <c r="E18" s="1370">
        <f>' SEFA (4)'!E26+' SEFA (2)'!E15+' SEFA'!E27</f>
        <v>5532140</v>
      </c>
      <c r="F18" s="1370">
        <f>F15+' SEFA (4)'!F26+' SEFA (2)'!F15+' SEFA'!F27</f>
        <v>6880607</v>
      </c>
      <c r="G18" s="1370">
        <f>' SEFA (4)'!G26+' SEFA (2)'!G15+' SEFA'!G27</f>
        <v>6554483</v>
      </c>
      <c r="H18" s="1370"/>
      <c r="I18" s="1370">
        <f>I15+' SEFA (4)'!I26+' SEFA (2)'!I15+' SEFA'!I27</f>
        <v>7274792</v>
      </c>
      <c r="J18" s="1370"/>
      <c r="K18" s="1370">
        <f>' SEFA (4)'!K26</f>
        <v>125556</v>
      </c>
      <c r="L18" s="1374">
        <f t="shared" si="0"/>
        <v>13954831</v>
      </c>
      <c r="M18" s="1370"/>
    </row>
    <row r="19" spans="2:14" ht="20.100000000000001" customHeight="1" x14ac:dyDescent="0.2">
      <c r="B19" s="1373"/>
      <c r="C19" s="1372"/>
      <c r="D19" s="1371"/>
      <c r="E19" s="1370"/>
      <c r="F19" s="1370"/>
      <c r="G19" s="1370"/>
      <c r="H19" s="1370"/>
      <c r="I19" s="1370"/>
      <c r="J19" s="1370"/>
      <c r="K19" s="1370"/>
      <c r="L19" s="1374"/>
      <c r="M19" s="1370"/>
    </row>
    <row r="20" spans="2:14" ht="20.100000000000001" customHeight="1" x14ac:dyDescent="0.2">
      <c r="B20" s="1373"/>
      <c r="C20" s="1372"/>
      <c r="D20" s="1371"/>
      <c r="E20" s="1370"/>
      <c r="F20" s="1370"/>
      <c r="G20" s="1370"/>
      <c r="H20" s="1370"/>
      <c r="I20" s="1370"/>
      <c r="J20" s="1370"/>
      <c r="K20" s="1370"/>
      <c r="L20" s="1374"/>
      <c r="M20" s="1370"/>
    </row>
    <row r="21" spans="2:14" ht="20.100000000000001" customHeight="1" x14ac:dyDescent="0.2">
      <c r="B21" s="1373"/>
      <c r="C21" s="1372"/>
      <c r="D21" s="1371"/>
      <c r="E21" s="1370"/>
      <c r="F21" s="1370"/>
      <c r="G21" s="1370"/>
      <c r="H21" s="1370"/>
      <c r="I21" s="1370"/>
      <c r="J21" s="1370"/>
      <c r="K21" s="1370"/>
      <c r="L21" s="1374"/>
      <c r="M21" s="1370"/>
    </row>
    <row r="22" spans="2:14" ht="20.100000000000001" customHeight="1" x14ac:dyDescent="0.2">
      <c r="B22" s="1373"/>
      <c r="C22" s="1372"/>
      <c r="D22" s="1371"/>
      <c r="E22" s="1370"/>
      <c r="F22" s="1370"/>
      <c r="G22" s="1370"/>
      <c r="H22" s="1370"/>
      <c r="I22" s="1370"/>
      <c r="J22" s="1370"/>
      <c r="K22" s="1370"/>
      <c r="L22" s="1374"/>
      <c r="M22" s="1370"/>
    </row>
    <row r="23" spans="2:14" ht="20.100000000000001" customHeight="1" x14ac:dyDescent="0.2">
      <c r="B23" s="1373"/>
      <c r="C23" s="1372"/>
      <c r="D23" s="1371"/>
      <c r="E23" s="1370"/>
      <c r="F23" s="1370"/>
      <c r="G23" s="1370"/>
      <c r="H23" s="1370"/>
      <c r="I23" s="1370"/>
      <c r="J23" s="1370"/>
      <c r="K23" s="1370"/>
      <c r="L23" s="1374"/>
      <c r="M23" s="1370"/>
    </row>
    <row r="24" spans="2:14" ht="20.100000000000001" customHeight="1" x14ac:dyDescent="0.2">
      <c r="B24" s="1373"/>
      <c r="C24" s="1372"/>
      <c r="D24" s="1371"/>
      <c r="E24" s="1370"/>
      <c r="F24" s="1370"/>
      <c r="G24" s="1370"/>
      <c r="H24" s="1370"/>
      <c r="I24" s="1370"/>
      <c r="J24" s="1370"/>
      <c r="K24" s="1370"/>
      <c r="L24" s="1374"/>
      <c r="M24" s="1370"/>
    </row>
    <row r="25" spans="2:14" ht="20.100000000000001" customHeight="1" x14ac:dyDescent="0.2">
      <c r="B25" s="1373"/>
      <c r="C25" s="1372"/>
      <c r="D25" s="1371"/>
      <c r="E25" s="1370"/>
      <c r="F25" s="1370"/>
      <c r="G25" s="1370"/>
      <c r="H25" s="1370"/>
      <c r="I25" s="1370"/>
      <c r="J25" s="1370"/>
      <c r="K25" s="1370"/>
      <c r="L25" s="1374"/>
      <c r="M25" s="1370"/>
    </row>
    <row r="26" spans="2:14" ht="20.100000000000001" customHeight="1" x14ac:dyDescent="0.2">
      <c r="B26" s="1373"/>
      <c r="C26" s="1372"/>
      <c r="D26" s="1371"/>
      <c r="E26" s="1370"/>
      <c r="F26" s="1370"/>
      <c r="G26" s="1370"/>
      <c r="H26" s="1370"/>
      <c r="I26" s="1370"/>
      <c r="J26" s="1370"/>
      <c r="K26" s="1370"/>
      <c r="L26" s="1374"/>
      <c r="M26" s="1370"/>
      <c r="N26" s="1366"/>
    </row>
    <row r="27" spans="2:14" ht="12.75" customHeight="1" x14ac:dyDescent="0.2">
      <c r="B27" s="2036"/>
      <c r="C27" s="2037"/>
      <c r="D27" s="2038"/>
      <c r="E27" s="2039"/>
      <c r="F27" s="2039"/>
      <c r="G27" s="2039"/>
      <c r="H27" s="2039"/>
      <c r="I27" s="2039"/>
      <c r="J27" s="2039"/>
      <c r="K27" s="2039"/>
      <c r="L27" s="2039"/>
      <c r="M27" s="2039"/>
      <c r="N27" s="1366"/>
    </row>
    <row r="28" spans="2:14" ht="13.5" customHeight="1" x14ac:dyDescent="0.2">
      <c r="B28" s="1369" t="s">
        <v>2065</v>
      </c>
      <c r="C28" s="1368"/>
      <c r="D28" s="1367"/>
      <c r="E28" s="1304"/>
      <c r="F28" s="1304"/>
      <c r="G28" s="1308"/>
      <c r="H28" s="1308"/>
      <c r="I28" s="1308"/>
      <c r="J28" s="1308"/>
      <c r="K28" s="1308"/>
      <c r="L28" s="1308"/>
      <c r="M28" s="1304"/>
      <c r="N28" s="1366"/>
    </row>
    <row r="29" spans="2:14" ht="8.25" customHeight="1" x14ac:dyDescent="0.2">
      <c r="B29" s="1369"/>
      <c r="C29" s="1368"/>
      <c r="D29" s="1367"/>
      <c r="E29" s="1304"/>
      <c r="F29" s="1304"/>
      <c r="G29" s="1308"/>
      <c r="H29" s="1308"/>
      <c r="I29" s="1308"/>
      <c r="J29" s="1308"/>
      <c r="K29" s="1308"/>
      <c r="L29" s="1308"/>
      <c r="M29" s="1304"/>
      <c r="N29" s="1366"/>
    </row>
    <row r="30" spans="2:14" x14ac:dyDescent="0.2">
      <c r="B30" s="1963" t="s">
        <v>1947</v>
      </c>
      <c r="C30" s="1964"/>
      <c r="D30" s="1965"/>
      <c r="E30" s="1966"/>
      <c r="F30" s="1966"/>
      <c r="G30" s="1966"/>
      <c r="H30" s="1966"/>
      <c r="I30" s="1349"/>
      <c r="J30" s="1349"/>
    </row>
    <row r="31" spans="2:14" x14ac:dyDescent="0.2">
      <c r="B31" s="1967"/>
      <c r="C31" s="1968"/>
      <c r="D31" s="1969"/>
      <c r="E31" s="1970"/>
      <c r="F31" s="1970"/>
      <c r="G31" s="1349"/>
      <c r="H31" s="1349"/>
      <c r="I31" s="1349"/>
      <c r="J31" s="1349"/>
    </row>
    <row r="32" spans="2:14" ht="13.5" customHeight="1" x14ac:dyDescent="0.2">
      <c r="B32" s="1341" t="s">
        <v>1467</v>
      </c>
      <c r="G32" s="1349"/>
      <c r="H32" s="1349"/>
      <c r="I32" s="1349"/>
      <c r="J32" s="1349"/>
    </row>
    <row r="33" spans="2:13" ht="13.5" customHeight="1" x14ac:dyDescent="0.2">
      <c r="B33" s="2040"/>
      <c r="C33" s="2041"/>
      <c r="D33" s="2042"/>
      <c r="E33" s="2043"/>
      <c r="F33" s="2043"/>
      <c r="G33" s="2043"/>
      <c r="H33" s="2043"/>
      <c r="I33" s="2043"/>
      <c r="J33" s="2043"/>
      <c r="K33" s="2044"/>
      <c r="L33" s="2044"/>
      <c r="M33" s="2043"/>
    </row>
    <row r="34" spans="2:13" ht="9.6" customHeight="1" x14ac:dyDescent="0.2">
      <c r="B34" s="1365"/>
      <c r="C34" s="1364"/>
      <c r="D34" s="1363"/>
      <c r="E34" s="1330"/>
      <c r="F34" s="1330"/>
      <c r="G34" s="1349"/>
      <c r="H34" s="1349"/>
      <c r="I34" s="1349"/>
      <c r="J34" s="1349"/>
    </row>
    <row r="35" spans="2:13" ht="11.25" customHeight="1" x14ac:dyDescent="0.2">
      <c r="B35" s="1360" t="s">
        <v>1466</v>
      </c>
      <c r="C35" s="1362"/>
      <c r="D35" s="1362"/>
      <c r="E35" s="1362"/>
      <c r="F35" s="1362"/>
      <c r="G35" s="1362"/>
      <c r="H35" s="1362"/>
      <c r="I35" s="1359"/>
      <c r="J35" s="1359"/>
      <c r="K35" s="1359"/>
      <c r="L35" s="1359"/>
      <c r="M35" s="1359"/>
    </row>
    <row r="36" spans="2:13" ht="11.25" customHeight="1" x14ac:dyDescent="0.2">
      <c r="B36" s="1361" t="s">
        <v>2066</v>
      </c>
      <c r="C36" s="1359"/>
      <c r="D36" s="1359"/>
      <c r="E36" s="1359"/>
      <c r="F36" s="1359"/>
      <c r="G36" s="1359"/>
      <c r="H36" s="1359"/>
      <c r="I36" s="1359"/>
      <c r="J36" s="1359"/>
      <c r="K36" s="1359"/>
      <c r="L36" s="1359"/>
      <c r="M36" s="1359"/>
    </row>
    <row r="37" spans="2:13" ht="3.95" customHeight="1" x14ac:dyDescent="0.2">
      <c r="B37" s="1361"/>
      <c r="C37" s="1359"/>
      <c r="D37" s="1359"/>
      <c r="E37" s="1359"/>
      <c r="F37" s="1359"/>
      <c r="G37" s="1359"/>
      <c r="H37" s="1359"/>
      <c r="I37" s="1359"/>
      <c r="J37" s="1359"/>
      <c r="K37" s="1359"/>
      <c r="L37" s="1359"/>
      <c r="M37" s="1359"/>
    </row>
    <row r="38" spans="2:13" ht="11.25" customHeight="1" x14ac:dyDescent="0.2">
      <c r="B38" s="1360" t="s">
        <v>1465</v>
      </c>
      <c r="C38" s="1359"/>
      <c r="D38" s="1359"/>
      <c r="E38" s="1359"/>
      <c r="F38" s="1359"/>
      <c r="G38" s="1359"/>
      <c r="H38" s="1359"/>
      <c r="I38" s="1359"/>
      <c r="J38" s="1359"/>
      <c r="K38" s="1359"/>
      <c r="L38" s="1359"/>
      <c r="M38" s="1359"/>
    </row>
    <row r="39" spans="2:13" ht="11.25" customHeight="1" x14ac:dyDescent="0.2">
      <c r="B39" s="1354" t="s">
        <v>2067</v>
      </c>
      <c r="C39" s="1357"/>
      <c r="D39" s="1356"/>
      <c r="E39" s="1354"/>
      <c r="F39" s="1354"/>
      <c r="G39" s="1354"/>
      <c r="H39" s="1354"/>
      <c r="I39" s="1354"/>
      <c r="J39" s="1354"/>
      <c r="K39" s="1355"/>
      <c r="L39" s="1355"/>
      <c r="M39" s="1354"/>
    </row>
    <row r="40" spans="2:13" ht="3.95" customHeight="1" x14ac:dyDescent="0.2">
      <c r="B40" s="1354"/>
      <c r="C40" s="1357"/>
      <c r="D40" s="1356"/>
      <c r="E40" s="1354"/>
      <c r="F40" s="1354"/>
      <c r="G40" s="1354"/>
      <c r="H40" s="1354"/>
      <c r="I40" s="1354"/>
      <c r="J40" s="1354"/>
      <c r="K40" s="1355"/>
      <c r="L40" s="1355"/>
      <c r="M40" s="1354"/>
    </row>
    <row r="41" spans="2:13" ht="11.25" customHeight="1" x14ac:dyDescent="0.2">
      <c r="B41" s="2045" t="s">
        <v>1941</v>
      </c>
      <c r="C41" s="1357"/>
      <c r="D41" s="1356"/>
      <c r="E41" s="1354"/>
      <c r="F41" s="1354"/>
      <c r="G41" s="1354"/>
      <c r="H41" s="1354"/>
      <c r="I41" s="1354"/>
      <c r="J41" s="1354"/>
      <c r="K41" s="1355"/>
      <c r="L41" s="1355"/>
      <c r="M41" s="1354"/>
    </row>
    <row r="42" spans="2:13" ht="3.95" customHeight="1" x14ac:dyDescent="0.2">
      <c r="B42" s="2045"/>
      <c r="C42" s="1357"/>
      <c r="D42" s="1356"/>
      <c r="E42" s="1354"/>
      <c r="F42" s="1354"/>
      <c r="G42" s="1354"/>
      <c r="H42" s="1354"/>
      <c r="I42" s="1354"/>
      <c r="J42" s="1354"/>
      <c r="K42" s="1355"/>
      <c r="L42" s="1355"/>
      <c r="M42" s="1354"/>
    </row>
    <row r="43" spans="2:13" ht="11.25" customHeight="1" x14ac:dyDescent="0.2">
      <c r="B43" s="1916" t="s">
        <v>1901</v>
      </c>
      <c r="C43" s="1357"/>
      <c r="D43" s="1356"/>
      <c r="E43" s="1354"/>
      <c r="F43" s="1354"/>
      <c r="G43" s="1354"/>
      <c r="H43" s="1354"/>
      <c r="I43" s="1354"/>
      <c r="J43" s="1354"/>
      <c r="K43" s="1355"/>
      <c r="L43" s="1355"/>
      <c r="M43" s="1354"/>
    </row>
    <row r="44" spans="2:13" ht="11.25" customHeight="1" x14ac:dyDescent="0.2">
      <c r="B44" s="1354" t="s">
        <v>2068</v>
      </c>
      <c r="G44" s="1349"/>
      <c r="H44" s="1349"/>
      <c r="I44" s="1349"/>
      <c r="J44" s="1349"/>
    </row>
    <row r="45" spans="2:13" ht="11.1" customHeight="1" x14ac:dyDescent="0.2">
      <c r="B45" s="1354"/>
      <c r="G45" s="1349"/>
      <c r="H45" s="1349"/>
      <c r="I45" s="1349"/>
      <c r="J45" s="1349"/>
    </row>
    <row r="46" spans="2:13" ht="11.1" customHeight="1" x14ac:dyDescent="0.2">
      <c r="B46" s="1354"/>
      <c r="G46" s="1349"/>
      <c r="H46" s="1349"/>
      <c r="I46" s="1349"/>
      <c r="J46" s="1349"/>
    </row>
    <row r="47" spans="2:13" ht="13.5" customHeight="1" x14ac:dyDescent="0.2">
      <c r="M47" s="1353"/>
    </row>
    <row r="48" spans="2:13" ht="13.5" customHeight="1" x14ac:dyDescent="0.2">
      <c r="M48" s="1353"/>
    </row>
    <row r="49" spans="7:13" ht="13.5" customHeight="1" x14ac:dyDescent="0.2">
      <c r="M49" s="1353"/>
    </row>
    <row r="50" spans="7:13" ht="13.5" customHeight="1" x14ac:dyDescent="0.2">
      <c r="G50" s="1349"/>
      <c r="H50" s="1349"/>
      <c r="I50" s="1349"/>
      <c r="J50" s="1349"/>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E46" sqref="E46"/>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6" t="str">
        <f>'Single Audit Cover'!A7</f>
        <v>Urbana SD 116</v>
      </c>
      <c r="C1" s="2557"/>
      <c r="D1" s="2557"/>
      <c r="E1" s="2557"/>
      <c r="F1" s="2557"/>
      <c r="G1" s="2557"/>
      <c r="H1" s="2557"/>
      <c r="I1" s="2557"/>
      <c r="J1" s="1437"/>
    </row>
    <row r="2" spans="2:10" s="1349" customFormat="1" ht="12.75" customHeight="1" x14ac:dyDescent="0.2">
      <c r="B2" s="2558">
        <f>'Single Audit Cover'!E7</f>
        <v>9011116022</v>
      </c>
      <c r="C2" s="2559"/>
      <c r="D2" s="2559"/>
      <c r="E2" s="2559"/>
      <c r="F2" s="2559"/>
      <c r="G2" s="2559"/>
      <c r="H2" s="2559"/>
      <c r="I2" s="2559"/>
      <c r="J2" s="1437"/>
    </row>
    <row r="3" spans="2:10" s="1349" customFormat="1" ht="12.75" customHeight="1" x14ac:dyDescent="0.2">
      <c r="B3" s="2560" t="s">
        <v>1512</v>
      </c>
      <c r="C3" s="2538"/>
      <c r="D3" s="2538"/>
      <c r="E3" s="2538"/>
      <c r="F3" s="2538"/>
      <c r="G3" s="2538"/>
      <c r="H3" s="2538"/>
      <c r="I3" s="2538"/>
      <c r="J3" s="1436"/>
    </row>
    <row r="4" spans="2:10" s="1349" customFormat="1" ht="12.75" customHeight="1" x14ac:dyDescent="0.2">
      <c r="B4" s="2560" t="str">
        <f>'Single Audit Cover'!A4</f>
        <v>Year Ending June 30, 2017</v>
      </c>
      <c r="C4" s="2538"/>
      <c r="D4" s="2538"/>
      <c r="E4" s="2538"/>
      <c r="F4" s="2538"/>
      <c r="G4" s="2538"/>
      <c r="H4" s="2538"/>
      <c r="I4" s="2538"/>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0" t="s">
        <v>1511</v>
      </c>
      <c r="C7" s="2538"/>
      <c r="D7" s="2538"/>
      <c r="E7" s="2538"/>
      <c r="F7" s="2538"/>
      <c r="G7" s="2538"/>
      <c r="H7" s="2538"/>
      <c r="I7" s="2538"/>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1" t="s">
        <v>2125</v>
      </c>
      <c r="D11" s="2561"/>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t="s">
        <v>2094</v>
      </c>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t="s">
        <v>2094</v>
      </c>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2075</v>
      </c>
      <c r="C20" s="1422"/>
      <c r="D20" s="1421"/>
      <c r="E20" s="1417"/>
      <c r="F20" s="1354" t="s">
        <v>1031</v>
      </c>
      <c r="G20" s="1417" t="s">
        <v>2094</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t="s">
        <v>2094</v>
      </c>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t="s">
        <v>2094</v>
      </c>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2" t="s">
        <v>2126</v>
      </c>
      <c r="E29" s="2562"/>
      <c r="F29" s="2562"/>
      <c r="G29" s="2562"/>
      <c r="H29" s="2562"/>
      <c r="I29" s="2562"/>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1943</v>
      </c>
      <c r="C33" s="1369"/>
      <c r="E33" s="1417"/>
      <c r="F33" s="1354" t="s">
        <v>1031</v>
      </c>
      <c r="G33" s="1417" t="s">
        <v>2094</v>
      </c>
      <c r="H33" s="1354" t="s">
        <v>105</v>
      </c>
    </row>
    <row r="35" spans="2:9" x14ac:dyDescent="0.2">
      <c r="B35" s="2059" t="s">
        <v>2076</v>
      </c>
      <c r="C35" s="1418"/>
      <c r="D35" s="1336"/>
    </row>
    <row r="36" spans="2:9" ht="6" customHeight="1" x14ac:dyDescent="0.2">
      <c r="B36" s="2059"/>
      <c r="C36" s="1418"/>
      <c r="D36" s="1336"/>
    </row>
    <row r="37" spans="2:9" ht="17.25" customHeight="1" x14ac:dyDescent="0.2">
      <c r="B37" s="2060" t="s">
        <v>1500</v>
      </c>
      <c r="C37" s="2563" t="s">
        <v>1499</v>
      </c>
      <c r="D37" s="2564"/>
      <c r="E37" s="2564"/>
      <c r="F37" s="2565"/>
      <c r="G37" s="2563" t="s">
        <v>2077</v>
      </c>
      <c r="H37" s="2564"/>
      <c r="I37" s="2565"/>
    </row>
    <row r="38" spans="2:9" ht="16.5" customHeight="1" x14ac:dyDescent="0.2">
      <c r="B38" s="2061" t="s">
        <v>2130</v>
      </c>
      <c r="C38" s="2552" t="s">
        <v>2127</v>
      </c>
      <c r="D38" s="2553"/>
      <c r="E38" s="2553"/>
      <c r="F38" s="2554"/>
      <c r="G38" s="2566">
        <v>2154757</v>
      </c>
      <c r="H38" s="2567"/>
      <c r="I38" s="2568"/>
    </row>
    <row r="39" spans="2:9" ht="16.5" customHeight="1" x14ac:dyDescent="0.2">
      <c r="B39" s="2061" t="s">
        <v>2129</v>
      </c>
      <c r="C39" s="2552" t="s">
        <v>2128</v>
      </c>
      <c r="D39" s="2553"/>
      <c r="E39" s="2553"/>
      <c r="F39" s="2554"/>
      <c r="G39" s="2555">
        <v>2073551</v>
      </c>
      <c r="H39" s="2555"/>
      <c r="I39" s="2555"/>
    </row>
    <row r="40" spans="2:9" ht="16.5" customHeight="1" x14ac:dyDescent="0.2">
      <c r="B40" s="2061"/>
      <c r="C40" s="2552"/>
      <c r="D40" s="2553"/>
      <c r="E40" s="2553"/>
      <c r="F40" s="2554"/>
      <c r="G40" s="2555"/>
      <c r="H40" s="2555"/>
      <c r="I40" s="2555"/>
    </row>
    <row r="41" spans="2:9" ht="16.5" customHeight="1" x14ac:dyDescent="0.2">
      <c r="B41" s="2061"/>
      <c r="C41" s="2552"/>
      <c r="D41" s="2553"/>
      <c r="E41" s="2553"/>
      <c r="F41" s="2554"/>
      <c r="G41" s="2555"/>
      <c r="H41" s="2555"/>
      <c r="I41" s="2555"/>
    </row>
    <row r="42" spans="2:9" ht="16.5" customHeight="1" x14ac:dyDescent="0.2">
      <c r="B42" s="2061"/>
      <c r="C42" s="2552"/>
      <c r="D42" s="2553"/>
      <c r="E42" s="2553"/>
      <c r="F42" s="2554"/>
      <c r="G42" s="2555"/>
      <c r="H42" s="2555"/>
      <c r="I42" s="2555"/>
    </row>
    <row r="43" spans="2:9" ht="16.5" customHeight="1" x14ac:dyDescent="0.2">
      <c r="B43" s="2061"/>
      <c r="C43" s="2569" t="s">
        <v>2078</v>
      </c>
      <c r="D43" s="2570"/>
      <c r="E43" s="2570"/>
      <c r="F43" s="2571"/>
      <c r="G43" s="2572">
        <f>SUM(G38:I42)</f>
        <v>4228308</v>
      </c>
      <c r="H43" s="2572"/>
      <c r="I43" s="2572"/>
    </row>
    <row r="44" spans="2:9" ht="12.75" customHeight="1" x14ac:dyDescent="0.2"/>
    <row r="45" spans="2:9" ht="12.75" customHeight="1" x14ac:dyDescent="0.2">
      <c r="B45" s="1429" t="s">
        <v>2079</v>
      </c>
      <c r="D45" s="2573">
        <v>7274792</v>
      </c>
      <c r="E45" s="2574"/>
    </row>
    <row r="46" spans="2:9" ht="5.25" customHeight="1" x14ac:dyDescent="0.2">
      <c r="B46" s="2062"/>
      <c r="D46" s="2063"/>
      <c r="E46" s="2064"/>
    </row>
    <row r="47" spans="2:9" ht="12.75" customHeight="1" x14ac:dyDescent="0.2">
      <c r="B47" s="1354" t="s">
        <v>2080</v>
      </c>
      <c r="C47" s="1354"/>
      <c r="D47" s="2065">
        <f>+G43/D45</f>
        <v>0.58122733955829942</v>
      </c>
      <c r="E47" s="2066"/>
      <c r="F47" s="2067"/>
      <c r="I47" s="2068"/>
    </row>
    <row r="48" spans="2:9" ht="9.9499999999999993" customHeight="1" x14ac:dyDescent="0.2"/>
    <row r="49" spans="1:9" x14ac:dyDescent="0.2">
      <c r="B49" s="1357" t="s">
        <v>1498</v>
      </c>
      <c r="C49" s="1369"/>
      <c r="D49" s="1369"/>
      <c r="E49" s="2575">
        <v>750000</v>
      </c>
      <c r="F49" s="2575"/>
      <c r="G49" s="2575"/>
      <c r="H49" s="1403"/>
    </row>
    <row r="51" spans="1:9" ht="13.5" customHeight="1" x14ac:dyDescent="0.2">
      <c r="B51" s="1357" t="s">
        <v>1497</v>
      </c>
      <c r="C51" s="1369"/>
      <c r="E51" s="1417"/>
      <c r="F51" s="1354" t="s">
        <v>1031</v>
      </c>
      <c r="G51" s="1417" t="s">
        <v>2094</v>
      </c>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2081</v>
      </c>
      <c r="C54" s="1416"/>
      <c r="D54" s="1416"/>
    </row>
    <row r="55" spans="1:9" s="1411" customFormat="1" ht="12.75" customHeight="1" x14ac:dyDescent="0.2">
      <c r="A55" s="1412"/>
      <c r="B55" s="1413" t="s">
        <v>2082</v>
      </c>
      <c r="C55" s="1412"/>
      <c r="D55" s="1412"/>
    </row>
    <row r="56" spans="1:9" s="1411" customFormat="1" ht="12.75" customHeight="1" x14ac:dyDescent="0.2">
      <c r="A56" s="1412"/>
      <c r="B56" s="1413" t="s">
        <v>2083</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2084</v>
      </c>
      <c r="C62" s="1414"/>
      <c r="D62" s="1414"/>
    </row>
    <row r="63" spans="1:9" s="1411" customFormat="1" ht="13.5" customHeight="1" x14ac:dyDescent="0.2">
      <c r="A63" s="1412"/>
      <c r="B63" s="1413" t="s">
        <v>2085</v>
      </c>
      <c r="C63" s="1412"/>
      <c r="D63" s="141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7" firstPageNumber="40"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E10" sqref="E10"/>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6" t="str">
        <f>'Single Audit Cover'!A7</f>
        <v>Urbana SD 116</v>
      </c>
      <c r="C1" s="2556"/>
      <c r="D1" s="2556"/>
      <c r="E1" s="2556"/>
      <c r="F1" s="2556"/>
      <c r="G1" s="2556"/>
      <c r="H1" s="2556"/>
      <c r="I1" s="2556"/>
      <c r="J1" s="2556"/>
      <c r="K1" s="2556"/>
      <c r="L1" s="1470"/>
      <c r="M1" s="1470"/>
    </row>
    <row r="2" spans="1:13" ht="12" customHeight="1" x14ac:dyDescent="0.2">
      <c r="B2" s="2558">
        <f>'Single Audit Cover'!E7</f>
        <v>9011116022</v>
      </c>
      <c r="C2" s="2558"/>
      <c r="D2" s="2558"/>
      <c r="E2" s="2558"/>
      <c r="F2" s="2558"/>
      <c r="G2" s="2558"/>
      <c r="H2" s="2558"/>
      <c r="I2" s="2558"/>
      <c r="J2" s="2558"/>
      <c r="K2" s="2558"/>
      <c r="L2" s="1469"/>
      <c r="M2" s="1468"/>
    </row>
    <row r="3" spans="1:13" ht="10.35" customHeight="1" x14ac:dyDescent="0.2">
      <c r="B3" s="2537" t="s">
        <v>1512</v>
      </c>
      <c r="C3" s="2537"/>
      <c r="D3" s="2537"/>
      <c r="E3" s="2537"/>
      <c r="F3" s="2537"/>
      <c r="G3" s="2537"/>
      <c r="H3" s="2537"/>
      <c r="I3" s="2537"/>
      <c r="J3" s="2537"/>
      <c r="K3" s="2537"/>
      <c r="L3" s="1467"/>
      <c r="M3" s="1467"/>
    </row>
    <row r="4" spans="1:13" ht="14.25" customHeight="1" x14ac:dyDescent="0.2">
      <c r="B4" s="2578" t="str">
        <f>'Single Audit Cover'!A4</f>
        <v>Year Ending June 30, 2017</v>
      </c>
      <c r="C4" s="2578"/>
      <c r="D4" s="2578"/>
      <c r="E4" s="2578"/>
      <c r="F4" s="2578"/>
      <c r="G4" s="2578"/>
      <c r="H4" s="2578"/>
      <c r="I4" s="2578"/>
      <c r="J4" s="2578"/>
      <c r="K4" s="2578"/>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8" t="s">
        <v>1531</v>
      </c>
      <c r="C7" s="2578"/>
      <c r="D7" s="2579"/>
      <c r="E7" s="2579"/>
      <c r="F7" s="2579"/>
      <c r="G7" s="2579"/>
      <c r="H7" s="2579"/>
      <c r="I7" s="2579"/>
      <c r="J7" s="2579"/>
      <c r="K7" s="2579"/>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2023</v>
      </c>
      <c r="D10" s="1683" t="s">
        <v>2228</v>
      </c>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7" t="s">
        <v>2123</v>
      </c>
      <c r="C14" s="2577"/>
      <c r="D14" s="2577"/>
      <c r="E14" s="2577"/>
      <c r="F14" s="2577"/>
      <c r="G14" s="2577"/>
      <c r="H14" s="2577"/>
      <c r="I14" s="2577"/>
      <c r="J14" s="2577"/>
      <c r="K14" s="2577"/>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7"/>
      <c r="C17" s="2577"/>
      <c r="D17" s="2577"/>
      <c r="E17" s="2577"/>
      <c r="F17" s="2577"/>
      <c r="G17" s="2577"/>
      <c r="H17" s="2577"/>
      <c r="I17" s="2577"/>
      <c r="J17" s="2577"/>
      <c r="K17" s="2577"/>
      <c r="L17" s="1439"/>
    </row>
    <row r="18" spans="2:12" ht="4.5" customHeight="1" x14ac:dyDescent="0.2">
      <c r="B18" s="1421"/>
      <c r="C18" s="1421"/>
      <c r="L18" s="1439"/>
    </row>
    <row r="19" spans="2:12" s="1369" customFormat="1" ht="13.5" customHeight="1" x14ac:dyDescent="0.2">
      <c r="B19" s="2079" t="s">
        <v>2086</v>
      </c>
      <c r="C19" s="2079"/>
      <c r="D19" s="2080"/>
      <c r="E19" s="2080"/>
      <c r="F19" s="2080"/>
      <c r="G19" s="2081"/>
      <c r="H19" s="2080"/>
      <c r="I19" s="2081"/>
      <c r="J19" s="2080"/>
      <c r="K19" s="2080"/>
      <c r="L19" s="1457"/>
    </row>
    <row r="20" spans="2:12" ht="45.75" customHeight="1" x14ac:dyDescent="0.2">
      <c r="B20" s="2580"/>
      <c r="C20" s="2580"/>
      <c r="D20" s="2577"/>
      <c r="E20" s="2577"/>
      <c r="F20" s="2577"/>
      <c r="G20" s="2577"/>
      <c r="H20" s="2577"/>
      <c r="I20" s="2577"/>
      <c r="J20" s="2577"/>
      <c r="K20" s="2577"/>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7"/>
      <c r="C23" s="2577"/>
      <c r="D23" s="2577"/>
      <c r="E23" s="2577"/>
      <c r="F23" s="2577"/>
      <c r="G23" s="2577"/>
      <c r="H23" s="2577"/>
      <c r="I23" s="2577"/>
      <c r="J23" s="2577"/>
      <c r="K23" s="2577"/>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7"/>
      <c r="C26" s="2577"/>
      <c r="D26" s="2577"/>
      <c r="E26" s="2577"/>
      <c r="F26" s="2577"/>
      <c r="G26" s="2577"/>
      <c r="H26" s="2577"/>
      <c r="I26" s="2577"/>
      <c r="J26" s="2577"/>
      <c r="K26" s="2577"/>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81"/>
      <c r="C29" s="2581"/>
      <c r="D29" s="2577"/>
      <c r="E29" s="2577"/>
      <c r="F29" s="2577"/>
      <c r="G29" s="2577"/>
      <c r="H29" s="2577"/>
      <c r="I29" s="2577"/>
      <c r="J29" s="2577"/>
      <c r="K29" s="2577"/>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6"/>
      <c r="C32" s="2576"/>
      <c r="D32" s="2577"/>
      <c r="E32" s="2577"/>
      <c r="F32" s="2577"/>
      <c r="G32" s="2577"/>
      <c r="H32" s="2577"/>
      <c r="I32" s="2577"/>
      <c r="J32" s="2577"/>
      <c r="K32" s="2577"/>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2024</v>
      </c>
      <c r="C40" s="1354"/>
      <c r="L40" s="1439"/>
    </row>
    <row r="41" spans="1:13" ht="9.6" customHeight="1" x14ac:dyDescent="0.2">
      <c r="B41" s="1354" t="s">
        <v>2025</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1944</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E8" sqref="E8"/>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2" t="str">
        <f>'Single Audit Cover'!A7</f>
        <v>Urbana SD 116</v>
      </c>
      <c r="C1" s="2582"/>
      <c r="D1" s="2582"/>
      <c r="E1" s="2582"/>
      <c r="F1" s="2582"/>
      <c r="G1" s="2582"/>
      <c r="H1" s="2582"/>
      <c r="I1" s="2582"/>
      <c r="J1" s="2582"/>
      <c r="K1" s="2582"/>
      <c r="L1" s="1489"/>
    </row>
    <row r="2" spans="1:12" ht="12.75" customHeight="1" x14ac:dyDescent="0.2">
      <c r="B2" s="2583">
        <f>'Single Audit Cover'!E7</f>
        <v>9011116022</v>
      </c>
      <c r="C2" s="2583"/>
      <c r="D2" s="2583"/>
      <c r="E2" s="2583"/>
      <c r="F2" s="2583"/>
      <c r="G2" s="2583"/>
      <c r="H2" s="2583"/>
      <c r="I2" s="2583"/>
      <c r="J2" s="2583"/>
      <c r="K2" s="2583"/>
      <c r="L2" s="1488"/>
    </row>
    <row r="3" spans="1:12" ht="12.75" customHeight="1" x14ac:dyDescent="0.2">
      <c r="B3" s="2537" t="s">
        <v>1512</v>
      </c>
      <c r="C3" s="2537"/>
      <c r="D3" s="2537"/>
      <c r="E3" s="2537"/>
      <c r="F3" s="2537"/>
      <c r="G3" s="2537"/>
      <c r="H3" s="2537"/>
      <c r="I3" s="2537"/>
      <c r="J3" s="2537"/>
      <c r="K3" s="2537"/>
      <c r="L3" s="1467"/>
    </row>
    <row r="4" spans="1:12" ht="12.75" customHeight="1" x14ac:dyDescent="0.2">
      <c r="B4" s="2537" t="str">
        <f>'Single Audit Cover'!A4</f>
        <v>Year Ending June 30, 2017</v>
      </c>
      <c r="C4" s="2537"/>
      <c r="D4" s="2537"/>
      <c r="E4" s="2537"/>
      <c r="F4" s="2537"/>
      <c r="G4" s="2537"/>
      <c r="H4" s="2537"/>
      <c r="I4" s="2537"/>
      <c r="J4" s="2537"/>
      <c r="K4" s="2537"/>
      <c r="L4" s="1467"/>
    </row>
    <row r="5" spans="1:12" ht="5.25" customHeight="1" x14ac:dyDescent="0.2">
      <c r="B5" s="1337" t="s">
        <v>1365</v>
      </c>
      <c r="C5" s="1337"/>
      <c r="L5" s="1403"/>
    </row>
    <row r="6" spans="1:12" ht="30.75" customHeight="1" x14ac:dyDescent="0.2">
      <c r="A6" s="1403"/>
      <c r="B6" s="2584" t="s">
        <v>1551</v>
      </c>
      <c r="C6" s="2584"/>
      <c r="D6" s="2584"/>
      <c r="E6" s="2584"/>
      <c r="F6" s="2584"/>
      <c r="G6" s="2584"/>
      <c r="H6" s="2584"/>
      <c r="I6" s="2584"/>
      <c r="J6" s="2584"/>
      <c r="K6" s="2584"/>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2023</v>
      </c>
      <c r="D8" s="1686" t="s">
        <v>2228</v>
      </c>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2"/>
      <c r="G12" s="2562"/>
      <c r="H12" s="2562"/>
      <c r="I12" s="2562"/>
      <c r="J12" s="2562"/>
      <c r="K12" s="2562"/>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5"/>
      <c r="E14" s="2585"/>
      <c r="F14" s="2585"/>
      <c r="H14" s="1406" t="s">
        <v>1545</v>
      </c>
      <c r="I14" s="2586"/>
      <c r="J14" s="2586"/>
      <c r="K14" s="2586"/>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6"/>
      <c r="E16" s="2586"/>
      <c r="F16" s="2586"/>
      <c r="G16" s="2586"/>
      <c r="H16" s="2586"/>
      <c r="I16" s="2586"/>
      <c r="J16" s="2586"/>
      <c r="K16" s="2586"/>
      <c r="L16" s="1403"/>
    </row>
    <row r="17" spans="2:12" ht="13.5" customHeight="1" x14ac:dyDescent="0.2">
      <c r="B17" s="1407" t="s">
        <v>1543</v>
      </c>
      <c r="C17" s="1407"/>
      <c r="D17" s="2587"/>
      <c r="E17" s="2587"/>
      <c r="F17" s="2587"/>
      <c r="G17" s="2587"/>
      <c r="H17" s="2587"/>
      <c r="I17" s="2587"/>
      <c r="J17" s="2587"/>
      <c r="K17" s="2587"/>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7"/>
      <c r="C20" s="2577"/>
      <c r="D20" s="2577"/>
      <c r="E20" s="2577"/>
      <c r="F20" s="2577"/>
      <c r="G20" s="2577"/>
      <c r="H20" s="2577"/>
      <c r="I20" s="2577"/>
      <c r="J20" s="2577"/>
      <c r="K20" s="2577"/>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7"/>
      <c r="C23" s="2577"/>
      <c r="D23" s="2577"/>
      <c r="E23" s="2577"/>
      <c r="F23" s="2577"/>
      <c r="G23" s="2577"/>
      <c r="H23" s="2577"/>
      <c r="I23" s="2577"/>
      <c r="J23" s="2577"/>
      <c r="K23" s="2577"/>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7"/>
      <c r="C26" s="2577"/>
      <c r="D26" s="2577"/>
      <c r="E26" s="2577"/>
      <c r="F26" s="2577"/>
      <c r="G26" s="2577"/>
      <c r="H26" s="2577"/>
      <c r="I26" s="2577"/>
      <c r="J26" s="2577"/>
      <c r="K26" s="2577"/>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7"/>
      <c r="C29" s="2577"/>
      <c r="D29" s="2577"/>
      <c r="E29" s="2577"/>
      <c r="F29" s="2577"/>
      <c r="G29" s="2577"/>
      <c r="H29" s="2577"/>
      <c r="I29" s="2577"/>
      <c r="J29" s="2577"/>
      <c r="K29" s="2577"/>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7"/>
      <c r="C32" s="2577"/>
      <c r="D32" s="2577"/>
      <c r="E32" s="2577"/>
      <c r="F32" s="2577"/>
      <c r="G32" s="2577"/>
      <c r="H32" s="2577"/>
      <c r="I32" s="2577"/>
      <c r="J32" s="2577"/>
      <c r="K32" s="2577"/>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7"/>
      <c r="C35" s="2577"/>
      <c r="D35" s="2577"/>
      <c r="E35" s="2577"/>
      <c r="F35" s="2577"/>
      <c r="G35" s="2577"/>
      <c r="H35" s="2577"/>
      <c r="I35" s="2577"/>
      <c r="J35" s="2577"/>
      <c r="K35" s="2577"/>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7"/>
      <c r="C38" s="2577"/>
      <c r="D38" s="2577"/>
      <c r="E38" s="2577"/>
      <c r="F38" s="2577"/>
      <c r="G38" s="2577"/>
      <c r="H38" s="2577"/>
      <c r="I38" s="2577"/>
      <c r="J38" s="2577"/>
      <c r="K38" s="2577"/>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7"/>
      <c r="C41" s="2577"/>
      <c r="D41" s="2577"/>
      <c r="E41" s="2577"/>
      <c r="F41" s="2577"/>
      <c r="G41" s="2577"/>
      <c r="H41" s="2577"/>
      <c r="I41" s="2577"/>
      <c r="J41" s="2577"/>
      <c r="K41" s="2577"/>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2087</v>
      </c>
      <c r="C49" s="1358"/>
      <c r="G49" s="1349"/>
      <c r="I49" s="1349"/>
    </row>
    <row r="50" spans="2:9" ht="11.1" customHeight="1" x14ac:dyDescent="0.2">
      <c r="B50" s="1358" t="s">
        <v>1945</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9" sqref="B9"/>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6" t="str">
        <f>'Single Audit Cover'!A7</f>
        <v>Urbana SD 116</v>
      </c>
      <c r="C1" s="2556"/>
      <c r="D1" s="2556"/>
      <c r="E1" s="1499"/>
    </row>
    <row r="2" spans="2:5" s="1369" customFormat="1" ht="12.75" customHeight="1" x14ac:dyDescent="0.2">
      <c r="B2" s="2558">
        <f>'Single Audit Cover'!E7</f>
        <v>9011116022</v>
      </c>
      <c r="C2" s="2558"/>
      <c r="D2" s="2558"/>
      <c r="E2" s="1498"/>
    </row>
    <row r="3" spans="2:5" s="1330" customFormat="1" ht="12.75" customHeight="1" x14ac:dyDescent="0.2">
      <c r="B3" s="2537" t="s">
        <v>1561</v>
      </c>
      <c r="C3" s="2537"/>
      <c r="D3" s="2537"/>
      <c r="E3" s="2004"/>
    </row>
    <row r="4" spans="2:5" s="1369" customFormat="1" ht="12.75" customHeight="1" x14ac:dyDescent="0.2">
      <c r="B4" s="2588" t="str">
        <f>'Single Audit Cover'!A4</f>
        <v>Year Ending June 30, 2017</v>
      </c>
      <c r="C4" s="2588"/>
      <c r="D4" s="2588"/>
      <c r="E4" s="1497"/>
    </row>
    <row r="5" spans="2:5" s="1369" customFormat="1" ht="40.15" customHeight="1" x14ac:dyDescent="0.2">
      <c r="B5" s="1687" t="s">
        <v>1902</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t="s">
        <v>2123</v>
      </c>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1946</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8" sqref="E8"/>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6" t="str">
        <f>'Single Audit Cover'!A7</f>
        <v>Urbana SD 116</v>
      </c>
      <c r="C1" s="2556"/>
      <c r="D1" s="2556"/>
      <c r="E1" s="2556"/>
      <c r="F1" s="1489"/>
      <c r="G1" s="1489"/>
      <c r="H1" s="1489"/>
      <c r="I1" s="1489"/>
      <c r="J1" s="1489"/>
      <c r="K1" s="1489"/>
      <c r="L1" s="1489"/>
    </row>
    <row r="2" spans="2:12" ht="13.5" customHeight="1" x14ac:dyDescent="0.2">
      <c r="B2" s="2558">
        <f>'Single Audit Cover'!E7</f>
        <v>9011116022</v>
      </c>
      <c r="C2" s="2558"/>
      <c r="D2" s="2558"/>
      <c r="E2" s="2558"/>
      <c r="F2" s="1488"/>
      <c r="G2" s="1488"/>
      <c r="H2" s="1488"/>
      <c r="I2" s="1488"/>
      <c r="J2" s="1488"/>
      <c r="K2" s="1488"/>
      <c r="L2" s="1488"/>
    </row>
    <row r="3" spans="2:12" ht="13.5" customHeight="1" x14ac:dyDescent="0.2">
      <c r="B3" s="2537" t="s">
        <v>1569</v>
      </c>
      <c r="C3" s="2537"/>
      <c r="D3" s="2537"/>
      <c r="E3" s="2537"/>
      <c r="F3" s="2004"/>
      <c r="G3" s="2004"/>
      <c r="H3" s="2004"/>
      <c r="I3" s="2004"/>
      <c r="J3" s="2004"/>
      <c r="K3" s="2004"/>
      <c r="L3" s="2004"/>
    </row>
    <row r="4" spans="2:12" ht="13.5" customHeight="1" x14ac:dyDescent="0.2">
      <c r="B4" s="2589" t="str">
        <f>'Single Audit Cover'!A4</f>
        <v>Year Ending June 30, 2017</v>
      </c>
      <c r="C4" s="2589"/>
      <c r="D4" s="2589"/>
      <c r="E4" s="2589"/>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2023</v>
      </c>
      <c r="D8" s="1694" t="s">
        <v>2228</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1" t="s">
        <v>2131</v>
      </c>
      <c r="C11" s="2581"/>
      <c r="D11" s="2577"/>
      <c r="E11" s="2577"/>
    </row>
    <row r="12" spans="2:12" ht="13.5" customHeight="1" x14ac:dyDescent="0.2">
      <c r="B12" s="1403"/>
      <c r="C12" s="1403"/>
      <c r="D12" s="1403"/>
    </row>
    <row r="13" spans="2:12" ht="13.5" customHeight="1" x14ac:dyDescent="0.2">
      <c r="B13" s="1304" t="s">
        <v>1565</v>
      </c>
      <c r="C13" s="1304"/>
      <c r="D13" s="1403"/>
    </row>
    <row r="14" spans="2:12" ht="76.5" customHeight="1" x14ac:dyDescent="0.2">
      <c r="B14" s="2581"/>
      <c r="C14" s="2581"/>
      <c r="D14" s="2577"/>
      <c r="E14" s="2577"/>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2088</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9011116022</v>
      </c>
    </row>
    <row r="3" spans="1:2" x14ac:dyDescent="0.2">
      <c r="A3" t="s">
        <v>1110</v>
      </c>
      <c r="B3" s="1220" t="str">
        <f>COVER!A15</f>
        <v>Champaign</v>
      </c>
    </row>
    <row r="4" spans="1:2" x14ac:dyDescent="0.2">
      <c r="A4" t="s">
        <v>1166</v>
      </c>
      <c r="B4" s="1220" t="str">
        <f>COVER!A17</f>
        <v>Urbana SD 116</v>
      </c>
    </row>
    <row r="5" spans="1:2" x14ac:dyDescent="0.2">
      <c r="A5" t="s">
        <v>799</v>
      </c>
      <c r="B5" s="1220" t="str">
        <f>COVER!A38</f>
        <v>Dr. Donald Owen</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 xml:space="preserve">ACCRUAL </v>
      </c>
    </row>
    <row r="10" spans="1:2" x14ac:dyDescent="0.2">
      <c r="A10" t="s">
        <v>1130</v>
      </c>
      <c r="B10" s="1220" t="str">
        <f>COVER!B5</f>
        <v>X</v>
      </c>
    </row>
    <row r="11" spans="1:2" x14ac:dyDescent="0.2">
      <c r="A11" t="s">
        <v>1131</v>
      </c>
      <c r="B11" s="1220">
        <f>COVER!B6</f>
        <v>0</v>
      </c>
    </row>
    <row r="12" spans="1:2" x14ac:dyDescent="0.2">
      <c r="A12" s="12" t="s">
        <v>1931</v>
      </c>
      <c r="B12" s="1220" t="str">
        <f>IF(COVER!J29="x","Yes",IF(COVER!L29="X","No",0))</f>
        <v>Yes</v>
      </c>
    </row>
    <row r="13" spans="1:2" x14ac:dyDescent="0.2">
      <c r="A13" s="12" t="s">
        <v>1932</v>
      </c>
      <c r="B13" s="1220" t="str">
        <f>IF(COVER!J30="x","Yes",IF(COVER!L30="x","No",0))</f>
        <v>Yes</v>
      </c>
    </row>
    <row r="14" spans="1:2" x14ac:dyDescent="0.2">
      <c r="A14" t="s">
        <v>555</v>
      </c>
      <c r="B14" s="1220" t="str">
        <f>IF(COVER!J31="x","Yes",IF(COVER!L31="x","No",0))</f>
        <v>No</v>
      </c>
    </row>
    <row r="15" spans="1:2" x14ac:dyDescent="0.2">
      <c r="A15" t="s">
        <v>657</v>
      </c>
      <c r="B15" s="1220" t="str">
        <f>COVER!T23</f>
        <v>066-003844</v>
      </c>
    </row>
    <row r="16" spans="1:2" x14ac:dyDescent="0.2">
      <c r="A16" t="s">
        <v>490</v>
      </c>
      <c r="B16" s="1220" t="str">
        <f>COVER!T13</f>
        <v>BKD, LLP</v>
      </c>
    </row>
    <row r="17" spans="1:2" x14ac:dyDescent="0.2">
      <c r="A17" t="s">
        <v>1030</v>
      </c>
      <c r="B17" s="1220" t="str">
        <f>COVER!T15</f>
        <v>Heather Powell</v>
      </c>
    </row>
    <row r="18" spans="1:2" x14ac:dyDescent="0.2">
      <c r="A18" t="s">
        <v>1345</v>
      </c>
      <c r="B18" s="1220" t="str">
        <f>COVER!T17</f>
        <v>225 North Water Street, Suite 400</v>
      </c>
    </row>
    <row r="19" spans="1:2" x14ac:dyDescent="0.2">
      <c r="A19" t="s">
        <v>1032</v>
      </c>
      <c r="B19" s="1220" t="str">
        <f>COVER!T25</f>
        <v>hpowell@bkd.com</v>
      </c>
    </row>
    <row r="20" spans="1:2" x14ac:dyDescent="0.2">
      <c r="A20" t="s">
        <v>1033</v>
      </c>
      <c r="B20" s="1220" t="str">
        <f>COVER!T19</f>
        <v>Decatur</v>
      </c>
    </row>
    <row r="21" spans="1:2" x14ac:dyDescent="0.2">
      <c r="A21" t="s">
        <v>558</v>
      </c>
      <c r="B21" s="1220" t="str">
        <f>COVER!X19</f>
        <v>IL</v>
      </c>
    </row>
    <row r="22" spans="1:2" x14ac:dyDescent="0.2">
      <c r="A22" t="s">
        <v>1034</v>
      </c>
      <c r="B22" s="1220">
        <f>COVER!Z19</f>
        <v>62523</v>
      </c>
    </row>
    <row r="23" spans="1:2" x14ac:dyDescent="0.2">
      <c r="A23" t="s">
        <v>1347</v>
      </c>
      <c r="B23" s="1220" t="str">
        <f>COVER!T21</f>
        <v>217-429-2411</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Yes</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5">
        <f>'Aud Quest 2'!H53</f>
        <v>35370</v>
      </c>
    </row>
    <row r="51" spans="1:4" x14ac:dyDescent="0.2">
      <c r="A51" s="12" t="s">
        <v>1845</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11339371</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39148</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131874</v>
      </c>
      <c r="D76" s="13" t="str">
        <f t="shared" si="0"/>
        <v>Error?</v>
      </c>
    </row>
    <row r="77" spans="1:4" x14ac:dyDescent="0.2">
      <c r="A77" s="54">
        <v>16</v>
      </c>
      <c r="B77" s="1220">
        <f>'Assets-Liab 5-6'!C13</f>
        <v>29478124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5989286</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12349667</v>
      </c>
      <c r="C91" s="13" t="s">
        <v>653</v>
      </c>
      <c r="D91" s="13" t="str">
        <f t="shared" si="0"/>
        <v>Error?</v>
      </c>
    </row>
    <row r="92" spans="1:4" x14ac:dyDescent="0.2">
      <c r="A92" s="54">
        <v>31</v>
      </c>
      <c r="B92" s="1220">
        <f>'Assets-Liab 5-6'!C39</f>
        <v>17089309</v>
      </c>
      <c r="D92" s="13" t="str">
        <f t="shared" si="0"/>
        <v>Error?</v>
      </c>
    </row>
    <row r="93" spans="1:4" x14ac:dyDescent="0.2">
      <c r="A93" s="54">
        <v>32</v>
      </c>
      <c r="B93" s="1220">
        <f>'Assets-Liab 5-6'!C41</f>
        <v>29478124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1657753</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2334286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875274</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4592597</v>
      </c>
      <c r="C122" s="13" t="s">
        <v>653</v>
      </c>
      <c r="D122" s="13" t="str">
        <f t="shared" si="0"/>
        <v>Error?</v>
      </c>
    </row>
    <row r="123" spans="1:4" x14ac:dyDescent="0.2">
      <c r="A123" s="54">
        <v>62</v>
      </c>
      <c r="B123" s="1220">
        <f>'Assets-Liab 5-6'!D39</f>
        <v>-2258311</v>
      </c>
      <c r="D123" s="13" t="str">
        <f t="shared" si="0"/>
        <v>Error?</v>
      </c>
    </row>
    <row r="124" spans="1:4" x14ac:dyDescent="0.2">
      <c r="A124" s="54">
        <v>63</v>
      </c>
      <c r="B124" s="1220">
        <f>'Assets-Liab 5-6'!D41</f>
        <v>2334286</v>
      </c>
      <c r="C124" s="13" t="s">
        <v>653</v>
      </c>
      <c r="D124" s="13" t="str">
        <f t="shared" si="0"/>
        <v>Error?</v>
      </c>
    </row>
    <row r="125" spans="1:4" x14ac:dyDescent="0.2">
      <c r="A125" s="82">
        <v>64</v>
      </c>
      <c r="D125" s="13" t="str">
        <f t="shared" si="0"/>
        <v>OK</v>
      </c>
    </row>
    <row r="126" spans="1:4" x14ac:dyDescent="0.2">
      <c r="A126" s="54">
        <v>65</v>
      </c>
      <c r="B126" s="1220">
        <f>'Assets-Liab 5-6'!E6</f>
        <v>2006675</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4679824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1059215</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1118657</v>
      </c>
      <c r="C139" s="13" t="s">
        <v>653</v>
      </c>
      <c r="D139" s="13" t="str">
        <f t="shared" si="1"/>
        <v>Error?</v>
      </c>
    </row>
    <row r="140" spans="1:4" x14ac:dyDescent="0.2">
      <c r="A140" s="54">
        <v>79</v>
      </c>
      <c r="B140" s="1220">
        <f>'Assets-Liab 5-6'!E39</f>
        <v>3561167</v>
      </c>
      <c r="D140" s="13" t="str">
        <f t="shared" si="1"/>
        <v>Error?</v>
      </c>
    </row>
    <row r="141" spans="1:4" x14ac:dyDescent="0.2">
      <c r="A141" s="54">
        <v>80</v>
      </c>
      <c r="B141" s="1220">
        <f>'Assets-Liab 5-6'!E41</f>
        <v>4679824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587497</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1082973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310173</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882295</v>
      </c>
      <c r="C169" s="13" t="s">
        <v>653</v>
      </c>
      <c r="D169" s="13" t="str">
        <f t="shared" si="1"/>
        <v>Error?</v>
      </c>
    </row>
    <row r="170" spans="1:4" x14ac:dyDescent="0.2">
      <c r="A170" s="54">
        <v>109</v>
      </c>
      <c r="B170" s="1220">
        <f>'Assets-Liab 5-6'!F39</f>
        <v>200678</v>
      </c>
      <c r="D170" s="13" t="str">
        <f t="shared" si="1"/>
        <v>Error?</v>
      </c>
    </row>
    <row r="171" spans="1:4" x14ac:dyDescent="0.2">
      <c r="A171" s="54">
        <v>110</v>
      </c>
      <c r="B171" s="1220">
        <f>'Assets-Liab 5-6'!F41</f>
        <v>1082973</v>
      </c>
      <c r="C171" s="13" t="s">
        <v>653</v>
      </c>
      <c r="D171" s="13" t="str">
        <f t="shared" si="1"/>
        <v>Error?</v>
      </c>
    </row>
    <row r="172" spans="1:4" x14ac:dyDescent="0.2">
      <c r="A172" s="82">
        <v>111</v>
      </c>
      <c r="D172" s="13" t="str">
        <f t="shared" si="1"/>
        <v>OK</v>
      </c>
    </row>
    <row r="173" spans="1:4" x14ac:dyDescent="0.2">
      <c r="A173" s="54">
        <v>112</v>
      </c>
      <c r="B173" s="1220">
        <f>'Assets-Liab 5-6'!G6</f>
        <v>600718</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989649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317895</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1118279</v>
      </c>
      <c r="C188" s="13" t="s">
        <v>653</v>
      </c>
      <c r="D188" s="13" t="str">
        <f t="shared" si="1"/>
        <v>Error?</v>
      </c>
    </row>
    <row r="189" spans="1:4" x14ac:dyDescent="0.2">
      <c r="A189" s="54">
        <v>128</v>
      </c>
      <c r="B189" s="1220">
        <f>'Assets-Liab 5-6'!G39</f>
        <v>-128630</v>
      </c>
      <c r="D189" s="13" t="str">
        <f t="shared" si="1"/>
        <v>Error?</v>
      </c>
    </row>
    <row r="190" spans="1:4" x14ac:dyDescent="0.2">
      <c r="A190" s="54">
        <v>129</v>
      </c>
      <c r="B190" s="1220">
        <f>'Assets-Liab 5-6'!G41</f>
        <v>989649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2952506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1192187</v>
      </c>
      <c r="C211" s="13" t="s">
        <v>653</v>
      </c>
      <c r="D211" s="13" t="str">
        <f t="shared" si="2"/>
        <v>Error?</v>
      </c>
    </row>
    <row r="212" spans="1:4" x14ac:dyDescent="0.2">
      <c r="A212" s="54">
        <v>151</v>
      </c>
      <c r="B212" s="1220">
        <f>'Assets-Liab 5-6'!H39</f>
        <v>1760319</v>
      </c>
      <c r="D212" s="13" t="str">
        <f t="shared" si="2"/>
        <v>Error?</v>
      </c>
    </row>
    <row r="213" spans="1:4" x14ac:dyDescent="0.2">
      <c r="A213" s="90">
        <v>152</v>
      </c>
      <c r="B213" s="1220">
        <f>'Assets-Liab 5-6'!H41</f>
        <v>2952506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1061752</v>
      </c>
      <c r="D273" s="13" t="str">
        <f t="shared" si="3"/>
        <v>Error?</v>
      </c>
    </row>
    <row r="274" spans="1:4" x14ac:dyDescent="0.2">
      <c r="A274" s="54">
        <v>213</v>
      </c>
      <c r="B274" s="1220">
        <f>'Assets-Liab 5-6'!M17</f>
        <v>119534255</v>
      </c>
      <c r="D274" s="13" t="str">
        <f t="shared" si="3"/>
        <v>Error?</v>
      </c>
    </row>
    <row r="275" spans="1:4" x14ac:dyDescent="0.2">
      <c r="A275" s="54">
        <v>214</v>
      </c>
      <c r="B275" s="1220">
        <f>'Assets-Liab 5-6'!M18</f>
        <v>0</v>
      </c>
      <c r="D275" s="13" t="str">
        <f t="shared" si="3"/>
        <v>Error?</v>
      </c>
    </row>
    <row r="276" spans="1:4" x14ac:dyDescent="0.2">
      <c r="A276" s="54">
        <v>215</v>
      </c>
      <c r="B276" s="1220">
        <f>'Assets-Liab 5-6'!M19</f>
        <v>20614433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141210440</v>
      </c>
      <c r="C279" s="13" t="s">
        <v>653</v>
      </c>
      <c r="D279" s="13" t="str">
        <f t="shared" si="3"/>
        <v>Error?</v>
      </c>
    </row>
    <row r="280" spans="1:4" x14ac:dyDescent="0.2">
      <c r="A280" s="54">
        <v>219</v>
      </c>
      <c r="B280" s="1220">
        <f>'Assets-Liab 5-6'!M40</f>
        <v>141210440</v>
      </c>
      <c r="D280" s="13" t="str">
        <f t="shared" si="3"/>
        <v>Error?</v>
      </c>
    </row>
    <row r="281" spans="1:4" x14ac:dyDescent="0.2">
      <c r="A281" s="54">
        <v>220</v>
      </c>
      <c r="B281" s="1220">
        <f>'Assets-Liab 5-6'!M41</f>
        <v>141210440</v>
      </c>
      <c r="C281" s="13" t="s">
        <v>653</v>
      </c>
      <c r="D281" s="13" t="str">
        <f t="shared" si="3"/>
        <v>Error?</v>
      </c>
    </row>
    <row r="282" spans="1:4" x14ac:dyDescent="0.2">
      <c r="A282" s="54">
        <v>221</v>
      </c>
      <c r="B282" s="1220">
        <f>'Assets-Liab 5-6'!N21</f>
        <v>0</v>
      </c>
      <c r="D282" s="13" t="str">
        <f t="shared" si="3"/>
        <v>Error?</v>
      </c>
    </row>
    <row r="283" spans="1:4" x14ac:dyDescent="0.2">
      <c r="A283" s="54">
        <v>222</v>
      </c>
      <c r="B283" s="1220">
        <f>'Assets-Liab 5-6'!N22</f>
        <v>34403000</v>
      </c>
      <c r="D283" s="13" t="str">
        <f t="shared" si="3"/>
        <v>Error?</v>
      </c>
    </row>
    <row r="284" spans="1:4" x14ac:dyDescent="0.2">
      <c r="A284" s="54">
        <v>223</v>
      </c>
      <c r="B284" s="1220">
        <f>'Assets-Liab 5-6'!N23</f>
        <v>34403000</v>
      </c>
      <c r="C284" s="13" t="s">
        <v>653</v>
      </c>
      <c r="D284" s="13" t="str">
        <f t="shared" si="3"/>
        <v>Error?</v>
      </c>
    </row>
    <row r="285" spans="1:4" x14ac:dyDescent="0.2">
      <c r="A285" s="54">
        <v>224</v>
      </c>
      <c r="B285" s="1220">
        <f>'Assets-Liab 5-6'!N36</f>
        <v>34403000</v>
      </c>
      <c r="D285" s="13" t="str">
        <f t="shared" si="3"/>
        <v>Error?</v>
      </c>
    </row>
    <row r="286" spans="1:4" x14ac:dyDescent="0.2">
      <c r="A286" s="82">
        <v>225</v>
      </c>
      <c r="D286" s="13" t="str">
        <f t="shared" si="3"/>
        <v>OK</v>
      </c>
    </row>
    <row r="287" spans="1:4" x14ac:dyDescent="0.2">
      <c r="A287" s="54">
        <v>226</v>
      </c>
      <c r="B287" s="1220">
        <f>'Assets-Liab 5-6'!N37</f>
        <v>34403000</v>
      </c>
      <c r="C287" s="13" t="s">
        <v>653</v>
      </c>
      <c r="D287" s="13" t="str">
        <f t="shared" si="3"/>
        <v>Error?</v>
      </c>
    </row>
    <row r="288" spans="1:4" x14ac:dyDescent="0.2">
      <c r="A288" s="54">
        <v>227</v>
      </c>
      <c r="B288" s="1220">
        <f>'Assets-Liab 5-6'!N41</f>
        <v>34403000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2036</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13220098</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1303303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253383</v>
      </c>
      <c r="D716" s="13" t="str">
        <f t="shared" si="10"/>
        <v>Error?</v>
      </c>
    </row>
    <row r="717" spans="1:4" x14ac:dyDescent="0.2">
      <c r="A717" s="54">
        <v>656</v>
      </c>
      <c r="B717" s="1220">
        <f>'Expenditures 15-22'!C13</f>
        <v>115648</v>
      </c>
      <c r="D717" s="13" t="str">
        <f t="shared" si="10"/>
        <v>Error?</v>
      </c>
    </row>
    <row r="718" spans="1:4" x14ac:dyDescent="0.2">
      <c r="A718" s="54">
        <v>657</v>
      </c>
      <c r="B718" s="1220">
        <f>'Expenditures 15-22'!C14</f>
        <v>765413</v>
      </c>
      <c r="D718" s="13" t="str">
        <f t="shared" si="10"/>
        <v>Error?</v>
      </c>
    </row>
    <row r="719" spans="1:4" x14ac:dyDescent="0.2">
      <c r="A719" s="54">
        <v>658</v>
      </c>
      <c r="B719" s="1220">
        <f>'Expenditures 15-22'!C15</f>
        <v>30170</v>
      </c>
      <c r="D719" s="13" t="str">
        <f t="shared" si="10"/>
        <v>Error?</v>
      </c>
    </row>
    <row r="720" spans="1:4" x14ac:dyDescent="0.2">
      <c r="A720" s="54">
        <v>659</v>
      </c>
      <c r="B720" s="1220">
        <f>'Expenditures 15-22'!C33</f>
        <v>24123040</v>
      </c>
      <c r="C720" s="13" t="s">
        <v>653</v>
      </c>
      <c r="D720" s="13" t="str">
        <f t="shared" si="10"/>
        <v>Error?</v>
      </c>
    </row>
    <row r="721" spans="1:4" x14ac:dyDescent="0.2">
      <c r="A721" s="54">
        <v>660</v>
      </c>
      <c r="B721" s="1220">
        <f>'Expenditures 15-22'!C36</f>
        <v>1165689</v>
      </c>
      <c r="D721" s="13" t="str">
        <f t="shared" si="10"/>
        <v>Error?</v>
      </c>
    </row>
    <row r="722" spans="1:4" x14ac:dyDescent="0.2">
      <c r="A722" s="54">
        <v>661</v>
      </c>
      <c r="B722" s="1220">
        <f>'Expenditures 15-22'!C37</f>
        <v>671065</v>
      </c>
      <c r="D722" s="13" t="str">
        <f t="shared" si="10"/>
        <v>Error?</v>
      </c>
    </row>
    <row r="723" spans="1:4" x14ac:dyDescent="0.2">
      <c r="A723" s="54">
        <v>662</v>
      </c>
      <c r="B723" s="1220">
        <f>'Expenditures 15-22'!C38</f>
        <v>480382</v>
      </c>
      <c r="D723" s="13" t="str">
        <f t="shared" si="10"/>
        <v>Error?</v>
      </c>
    </row>
    <row r="724" spans="1:4" x14ac:dyDescent="0.2">
      <c r="A724" s="54">
        <v>663</v>
      </c>
      <c r="B724" s="1220">
        <f>'Expenditures 15-22'!C39</f>
        <v>385251</v>
      </c>
      <c r="D724" s="13" t="str">
        <f t="shared" si="10"/>
        <v>Error?</v>
      </c>
    </row>
    <row r="725" spans="1:4" x14ac:dyDescent="0.2">
      <c r="A725" s="54">
        <v>664</v>
      </c>
      <c r="B725" s="1220">
        <f>'Expenditures 15-22'!C40</f>
        <v>765034</v>
      </c>
      <c r="D725" s="13" t="str">
        <f t="shared" si="10"/>
        <v>Error?</v>
      </c>
    </row>
    <row r="726" spans="1:4" x14ac:dyDescent="0.2">
      <c r="A726" s="54">
        <v>665</v>
      </c>
      <c r="B726" s="1220">
        <f>'Expenditures 15-22'!C41</f>
        <v>25222</v>
      </c>
      <c r="D726" s="13" t="str">
        <f t="shared" si="10"/>
        <v>Error?</v>
      </c>
    </row>
    <row r="727" spans="1:4" x14ac:dyDescent="0.2">
      <c r="A727" s="54">
        <v>666</v>
      </c>
      <c r="B727" s="1220">
        <f>'Expenditures 15-22'!C42</f>
        <v>3492643</v>
      </c>
      <c r="C727" s="13" t="s">
        <v>653</v>
      </c>
      <c r="D727" s="13" t="str">
        <f t="shared" si="10"/>
        <v>Error?</v>
      </c>
    </row>
    <row r="728" spans="1:4" x14ac:dyDescent="0.2">
      <c r="A728" s="54">
        <v>667</v>
      </c>
      <c r="B728" s="1220">
        <f>'Expenditures 15-22'!C44</f>
        <v>597775</v>
      </c>
      <c r="D728" s="13" t="str">
        <f t="shared" si="10"/>
        <v>Error?</v>
      </c>
    </row>
    <row r="729" spans="1:4" x14ac:dyDescent="0.2">
      <c r="A729" s="54">
        <v>668</v>
      </c>
      <c r="B729" s="1220">
        <f>'Expenditures 15-22'!C45</f>
        <v>784193</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1381968</v>
      </c>
      <c r="C731" s="13" t="s">
        <v>653</v>
      </c>
      <c r="D731" s="13" t="str">
        <f t="shared" si="10"/>
        <v>Error?</v>
      </c>
    </row>
    <row r="732" spans="1:4" x14ac:dyDescent="0.2">
      <c r="A732" s="54">
        <v>671</v>
      </c>
      <c r="B732" s="1220">
        <f>'Expenditures 15-22'!C49</f>
        <v>46568</v>
      </c>
      <c r="D732" s="13" t="str">
        <f t="shared" si="10"/>
        <v>Error?</v>
      </c>
    </row>
    <row r="733" spans="1:4" x14ac:dyDescent="0.2">
      <c r="A733" s="54">
        <v>672</v>
      </c>
      <c r="B733" s="1220">
        <f>'Expenditures 15-22'!C50</f>
        <v>383625</v>
      </c>
      <c r="D733" s="13" t="str">
        <f t="shared" si="10"/>
        <v>Error?</v>
      </c>
    </row>
    <row r="734" spans="1:4" x14ac:dyDescent="0.2">
      <c r="A734" s="54">
        <v>673</v>
      </c>
      <c r="B734" s="1220">
        <f>'Expenditures 15-22'!C53</f>
        <v>1136127</v>
      </c>
      <c r="C734" s="13" t="s">
        <v>653</v>
      </c>
      <c r="D734" s="13" t="str">
        <f t="shared" si="10"/>
        <v>Error?</v>
      </c>
    </row>
    <row r="735" spans="1:4" x14ac:dyDescent="0.2">
      <c r="A735" s="54">
        <v>674</v>
      </c>
      <c r="B735" s="1220">
        <f>'Expenditures 15-22'!C55</f>
        <v>2167094</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2167094</v>
      </c>
      <c r="C737" s="13" t="s">
        <v>653</v>
      </c>
      <c r="D737" s="13" t="str">
        <f t="shared" si="10"/>
        <v>Error?</v>
      </c>
    </row>
    <row r="738" spans="1:4" x14ac:dyDescent="0.2">
      <c r="A738" s="54">
        <v>677</v>
      </c>
      <c r="B738" s="1220">
        <f>'Expenditures 15-22'!C59</f>
        <v>157509</v>
      </c>
      <c r="D738" s="13" t="str">
        <f t="shared" si="10"/>
        <v>Error?</v>
      </c>
    </row>
    <row r="739" spans="1:4" x14ac:dyDescent="0.2">
      <c r="A739" s="54">
        <v>678</v>
      </c>
      <c r="B739" s="1220">
        <f>'Expenditures 15-22'!C60</f>
        <v>253634</v>
      </c>
      <c r="D739" s="13" t="str">
        <f t="shared" si="10"/>
        <v>Error?</v>
      </c>
    </row>
    <row r="740" spans="1:4" x14ac:dyDescent="0.2">
      <c r="A740" s="54">
        <v>679</v>
      </c>
      <c r="B740" s="1220">
        <f>'Expenditures 15-22'!C61</f>
        <v>202538</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2111</v>
      </c>
      <c r="D742" s="13" t="str">
        <f t="shared" si="10"/>
        <v>Error?</v>
      </c>
    </row>
    <row r="743" spans="1:4" x14ac:dyDescent="0.2">
      <c r="A743" s="54">
        <v>682</v>
      </c>
      <c r="B743" s="1220">
        <f>'Expenditures 15-22'!C64</f>
        <v>168943</v>
      </c>
      <c r="D743" s="13" t="str">
        <f t="shared" si="10"/>
        <v>Error?</v>
      </c>
    </row>
    <row r="744" spans="1:4" x14ac:dyDescent="0.2">
      <c r="A744" s="82">
        <v>683</v>
      </c>
      <c r="D744" s="13" t="str">
        <f t="shared" si="10"/>
        <v>OK</v>
      </c>
    </row>
    <row r="745" spans="1:4" x14ac:dyDescent="0.2">
      <c r="A745" s="54">
        <v>684</v>
      </c>
      <c r="B745" s="1220">
        <f>'Expenditures 15-22'!C65</f>
        <v>784735</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730165</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395509</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1125674</v>
      </c>
      <c r="C753" s="13" t="s">
        <v>653</v>
      </c>
      <c r="D753" s="13" t="str">
        <f t="shared" si="10"/>
        <v>Error?</v>
      </c>
    </row>
    <row r="754" spans="1:4" x14ac:dyDescent="0.2">
      <c r="A754" s="54">
        <v>693</v>
      </c>
      <c r="B754" s="1220">
        <f>'Expenditures 15-22'!C73</f>
        <v>234697</v>
      </c>
      <c r="D754" s="13" t="str">
        <f t="shared" si="10"/>
        <v>Error?</v>
      </c>
    </row>
    <row r="755" spans="1:4" x14ac:dyDescent="0.2">
      <c r="A755" s="54">
        <v>694</v>
      </c>
      <c r="B755" s="1220">
        <f>'Expenditures 15-22'!C74</f>
        <v>10322938</v>
      </c>
      <c r="C755" s="13" t="s">
        <v>653</v>
      </c>
      <c r="D755" s="13" t="str">
        <f t="shared" si="10"/>
        <v>Error?</v>
      </c>
    </row>
    <row r="756" spans="1:4" x14ac:dyDescent="0.2">
      <c r="A756" s="54">
        <v>695</v>
      </c>
      <c r="B756" s="1220">
        <f>'Expenditures 15-22'!C75</f>
        <v>951050</v>
      </c>
      <c r="D756" s="13" t="str">
        <f t="shared" si="10"/>
        <v>Error?</v>
      </c>
    </row>
    <row r="757" spans="1:4" x14ac:dyDescent="0.2">
      <c r="A757" s="54">
        <v>696</v>
      </c>
      <c r="B757" s="1220">
        <f>'Expenditures 15-22'!C114</f>
        <v>35397028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1695154</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182615</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73715</v>
      </c>
      <c r="D774" s="13" t="str">
        <f t="shared" si="11"/>
        <v>Error?</v>
      </c>
    </row>
    <row r="775" spans="1:4" x14ac:dyDescent="0.2">
      <c r="A775" s="54">
        <v>714</v>
      </c>
      <c r="B775" s="1220">
        <f>'Expenditures 15-22'!D13</f>
        <v>20499</v>
      </c>
      <c r="D775" s="13" t="str">
        <f t="shared" si="11"/>
        <v>Error?</v>
      </c>
    </row>
    <row r="776" spans="1:4" x14ac:dyDescent="0.2">
      <c r="A776" s="54">
        <v>715</v>
      </c>
      <c r="B776" s="1220">
        <f>'Expenditures 15-22'!D14</f>
        <v>70815</v>
      </c>
      <c r="D776" s="13" t="str">
        <f t="shared" si="11"/>
        <v>Error?</v>
      </c>
    </row>
    <row r="777" spans="1:4" x14ac:dyDescent="0.2">
      <c r="A777" s="54">
        <v>716</v>
      </c>
      <c r="B777" s="1220">
        <f>'Expenditures 15-22'!D15</f>
        <v>701</v>
      </c>
      <c r="D777" s="13" t="str">
        <f t="shared" si="11"/>
        <v>Error?</v>
      </c>
    </row>
    <row r="778" spans="1:4" x14ac:dyDescent="0.2">
      <c r="A778" s="54">
        <v>717</v>
      </c>
      <c r="B778" s="1220">
        <f>'Expenditures 15-22'!D33</f>
        <v>3687218</v>
      </c>
      <c r="C778" s="13" t="s">
        <v>653</v>
      </c>
      <c r="D778" s="13" t="str">
        <f t="shared" si="11"/>
        <v>Error?</v>
      </c>
    </row>
    <row r="779" spans="1:4" x14ac:dyDescent="0.2">
      <c r="A779" s="54">
        <v>718</v>
      </c>
      <c r="B779" s="1220">
        <f>'Expenditures 15-22'!D36</f>
        <v>194607</v>
      </c>
      <c r="D779" s="13" t="str">
        <f t="shared" si="11"/>
        <v>Error?</v>
      </c>
    </row>
    <row r="780" spans="1:4" x14ac:dyDescent="0.2">
      <c r="A780" s="54">
        <v>719</v>
      </c>
      <c r="B780" s="1220">
        <f>'Expenditures 15-22'!D37</f>
        <v>95897</v>
      </c>
      <c r="D780" s="13" t="str">
        <f t="shared" si="11"/>
        <v>Error?</v>
      </c>
    </row>
    <row r="781" spans="1:4" x14ac:dyDescent="0.2">
      <c r="A781" s="54">
        <v>720</v>
      </c>
      <c r="B781" s="1220">
        <f>'Expenditures 15-22'!D38</f>
        <v>67528</v>
      </c>
      <c r="D781" s="13" t="str">
        <f t="shared" si="11"/>
        <v>Error?</v>
      </c>
    </row>
    <row r="782" spans="1:4" x14ac:dyDescent="0.2">
      <c r="A782" s="54">
        <v>721</v>
      </c>
      <c r="B782" s="1220">
        <f>'Expenditures 15-22'!D39</f>
        <v>48397</v>
      </c>
      <c r="D782" s="13" t="str">
        <f t="shared" si="11"/>
        <v>Error?</v>
      </c>
    </row>
    <row r="783" spans="1:4" x14ac:dyDescent="0.2">
      <c r="A783" s="54">
        <v>722</v>
      </c>
      <c r="B783" s="1220">
        <f>'Expenditures 15-22'!D40</f>
        <v>96577</v>
      </c>
      <c r="D783" s="13" t="str">
        <f t="shared" si="11"/>
        <v>Error?</v>
      </c>
    </row>
    <row r="784" spans="1:4" x14ac:dyDescent="0.2">
      <c r="A784" s="54">
        <v>723</v>
      </c>
      <c r="B784" s="1220">
        <f>'Expenditures 15-22'!D41</f>
        <v>1395</v>
      </c>
      <c r="D784" s="13" t="str">
        <f t="shared" si="11"/>
        <v>Error?</v>
      </c>
    </row>
    <row r="785" spans="1:4" x14ac:dyDescent="0.2">
      <c r="A785" s="54">
        <v>724</v>
      </c>
      <c r="B785" s="1220">
        <f>'Expenditures 15-22'!D42</f>
        <v>504401</v>
      </c>
      <c r="C785" s="13" t="s">
        <v>653</v>
      </c>
      <c r="D785" s="13" t="str">
        <f t="shared" si="11"/>
        <v>Error?</v>
      </c>
    </row>
    <row r="786" spans="1:4" x14ac:dyDescent="0.2">
      <c r="A786" s="54">
        <v>725</v>
      </c>
      <c r="B786" s="1220">
        <f>'Expenditures 15-22'!D44</f>
        <v>225114</v>
      </c>
      <c r="D786" s="13" t="str">
        <f t="shared" si="11"/>
        <v>Error?</v>
      </c>
    </row>
    <row r="787" spans="1:4" x14ac:dyDescent="0.2">
      <c r="A787" s="54">
        <v>726</v>
      </c>
      <c r="B787" s="1220">
        <f>'Expenditures 15-22'!D45</f>
        <v>114700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339814</v>
      </c>
      <c r="C789" s="13" t="s">
        <v>653</v>
      </c>
      <c r="D789" s="13" t="str">
        <f t="shared" si="11"/>
        <v>Error?</v>
      </c>
    </row>
    <row r="790" spans="1:4" x14ac:dyDescent="0.2">
      <c r="A790" s="54">
        <v>729</v>
      </c>
      <c r="B790" s="1220">
        <f>'Expenditures 15-22'!D49</f>
        <v>17429</v>
      </c>
      <c r="D790" s="13" t="str">
        <f t="shared" si="11"/>
        <v>Error?</v>
      </c>
    </row>
    <row r="791" spans="1:4" x14ac:dyDescent="0.2">
      <c r="A791" s="54">
        <v>730</v>
      </c>
      <c r="B791" s="1220">
        <f>'Expenditures 15-22'!D50</f>
        <v>66865</v>
      </c>
      <c r="D791" s="13" t="str">
        <f t="shared" si="11"/>
        <v>Error?</v>
      </c>
    </row>
    <row r="792" spans="1:4" x14ac:dyDescent="0.2">
      <c r="A792" s="54">
        <v>731</v>
      </c>
      <c r="B792" s="1220">
        <f>'Expenditures 15-22'!D53</f>
        <v>145305</v>
      </c>
      <c r="C792" s="13" t="s">
        <v>653</v>
      </c>
      <c r="D792" s="13" t="str">
        <f t="shared" si="11"/>
        <v>Error?</v>
      </c>
    </row>
    <row r="793" spans="1:4" x14ac:dyDescent="0.2">
      <c r="A793" s="54">
        <v>732</v>
      </c>
      <c r="B793" s="1220">
        <f>'Expenditures 15-22'!D55</f>
        <v>245768</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245768</v>
      </c>
      <c r="C795" s="13" t="s">
        <v>653</v>
      </c>
      <c r="D795" s="13" t="str">
        <f t="shared" si="11"/>
        <v>Error?</v>
      </c>
    </row>
    <row r="796" spans="1:4" x14ac:dyDescent="0.2">
      <c r="A796" s="54">
        <v>735</v>
      </c>
      <c r="B796" s="1220">
        <f>'Expenditures 15-22'!D59</f>
        <v>1407</v>
      </c>
      <c r="D796" s="13" t="str">
        <f t="shared" si="11"/>
        <v>Error?</v>
      </c>
    </row>
    <row r="797" spans="1:4" x14ac:dyDescent="0.2">
      <c r="A797" s="54">
        <v>736</v>
      </c>
      <c r="B797" s="1220">
        <f>'Expenditures 15-22'!D60</f>
        <v>27350</v>
      </c>
      <c r="D797" s="13" t="str">
        <f t="shared" si="11"/>
        <v>Error?</v>
      </c>
    </row>
    <row r="798" spans="1:4" x14ac:dyDescent="0.2">
      <c r="A798" s="54">
        <v>737</v>
      </c>
      <c r="B798" s="1220">
        <f>'Expenditures 15-22'!D61</f>
        <v>19062</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6649</v>
      </c>
      <c r="D800" s="13" t="str">
        <f t="shared" si="11"/>
        <v>Error?</v>
      </c>
    </row>
    <row r="801" spans="1:4" x14ac:dyDescent="0.2">
      <c r="A801" s="54">
        <v>740</v>
      </c>
      <c r="B801" s="1220">
        <f>'Expenditures 15-22'!D64</f>
        <v>20023</v>
      </c>
      <c r="D801" s="13" t="str">
        <f t="shared" si="11"/>
        <v>Error?</v>
      </c>
    </row>
    <row r="802" spans="1:4" x14ac:dyDescent="0.2">
      <c r="A802" s="82">
        <v>741</v>
      </c>
      <c r="D802" s="13" t="str">
        <f t="shared" si="11"/>
        <v>OK</v>
      </c>
    </row>
    <row r="803" spans="1:4" x14ac:dyDescent="0.2">
      <c r="A803" s="54">
        <v>742</v>
      </c>
      <c r="B803" s="1220">
        <f>'Expenditures 15-22'!D65</f>
        <v>74491</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61255</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39763</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101018</v>
      </c>
      <c r="C811" s="13" t="s">
        <v>653</v>
      </c>
      <c r="D811" s="13" t="str">
        <f t="shared" si="11"/>
        <v>Error?</v>
      </c>
    </row>
    <row r="812" spans="1:4" x14ac:dyDescent="0.2">
      <c r="A812" s="54">
        <v>751</v>
      </c>
      <c r="B812" s="1220">
        <f>'Expenditures 15-22'!D73</f>
        <v>57001</v>
      </c>
      <c r="D812" s="13" t="str">
        <f t="shared" si="11"/>
        <v>Error?</v>
      </c>
    </row>
    <row r="813" spans="1:4" x14ac:dyDescent="0.2">
      <c r="A813" s="54">
        <v>752</v>
      </c>
      <c r="B813" s="1220">
        <f>'Expenditures 15-22'!D74</f>
        <v>1467798</v>
      </c>
      <c r="C813" s="13" t="s">
        <v>653</v>
      </c>
      <c r="D813" s="13" t="str">
        <f t="shared" si="11"/>
        <v>Error?</v>
      </c>
    </row>
    <row r="814" spans="1:4" x14ac:dyDescent="0.2">
      <c r="A814" s="54">
        <v>753</v>
      </c>
      <c r="B814" s="1220">
        <f>'Expenditures 15-22'!D75</f>
        <v>246412</v>
      </c>
      <c r="D814" s="13" t="str">
        <f t="shared" si="11"/>
        <v>Error?</v>
      </c>
    </row>
    <row r="815" spans="1:4" x14ac:dyDescent="0.2">
      <c r="A815" s="54">
        <v>754</v>
      </c>
      <c r="B815" s="1220">
        <f>'Expenditures 15-22'!D114</f>
        <v>5401428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254527</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700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7890</v>
      </c>
      <c r="D832" s="13" t="str">
        <f t="shared" si="12"/>
        <v>Error?</v>
      </c>
    </row>
    <row r="833" spans="1:4" x14ac:dyDescent="0.2">
      <c r="A833" s="54">
        <v>772</v>
      </c>
      <c r="B833" s="1220">
        <f>'Expenditures 15-22'!E13</f>
        <v>4010</v>
      </c>
      <c r="D833" s="13" t="str">
        <f t="shared" si="12"/>
        <v>Error?</v>
      </c>
    </row>
    <row r="834" spans="1:4" x14ac:dyDescent="0.2">
      <c r="A834" s="54">
        <v>773</v>
      </c>
      <c r="B834" s="1220">
        <f>'Expenditures 15-22'!E14</f>
        <v>59772</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1177866</v>
      </c>
      <c r="C836" s="13" t="s">
        <v>653</v>
      </c>
      <c r="D836" s="13" t="str">
        <f t="shared" si="12"/>
        <v>Error?</v>
      </c>
    </row>
    <row r="837" spans="1:4" x14ac:dyDescent="0.2">
      <c r="A837" s="54">
        <v>776</v>
      </c>
      <c r="B837" s="1220">
        <f>'Expenditures 15-22'!E36</f>
        <v>70203</v>
      </c>
      <c r="D837" s="13" t="str">
        <f t="shared" si="12"/>
        <v>Error?</v>
      </c>
    </row>
    <row r="838" spans="1:4" x14ac:dyDescent="0.2">
      <c r="A838" s="54">
        <v>777</v>
      </c>
      <c r="B838" s="1220">
        <f>'Expenditures 15-22'!E37</f>
        <v>19857</v>
      </c>
      <c r="D838" s="13" t="str">
        <f t="shared" si="12"/>
        <v>Error?</v>
      </c>
    </row>
    <row r="839" spans="1:4" x14ac:dyDescent="0.2">
      <c r="A839" s="54">
        <v>778</v>
      </c>
      <c r="B839" s="1220">
        <f>'Expenditures 15-22'!E38</f>
        <v>28382</v>
      </c>
      <c r="D839" s="13" t="str">
        <f t="shared" si="12"/>
        <v>Error?</v>
      </c>
    </row>
    <row r="840" spans="1:4" x14ac:dyDescent="0.2">
      <c r="A840" s="54">
        <v>779</v>
      </c>
      <c r="B840" s="1220">
        <f>'Expenditures 15-22'!E39</f>
        <v>2843</v>
      </c>
      <c r="D840" s="13" t="str">
        <f t="shared" si="12"/>
        <v>Error?</v>
      </c>
    </row>
    <row r="841" spans="1:4" x14ac:dyDescent="0.2">
      <c r="A841" s="54">
        <v>780</v>
      </c>
      <c r="B841" s="1220">
        <f>'Expenditures 15-22'!E40</f>
        <v>68273</v>
      </c>
      <c r="D841" s="13" t="str">
        <f t="shared" si="12"/>
        <v>Error?</v>
      </c>
    </row>
    <row r="842" spans="1:4" x14ac:dyDescent="0.2">
      <c r="A842" s="54">
        <v>781</v>
      </c>
      <c r="B842" s="1220">
        <f>'Expenditures 15-22'!E41</f>
        <v>195</v>
      </c>
      <c r="D842" s="13" t="str">
        <f t="shared" si="12"/>
        <v>Error?</v>
      </c>
    </row>
    <row r="843" spans="1:4" x14ac:dyDescent="0.2">
      <c r="A843" s="54">
        <v>782</v>
      </c>
      <c r="B843" s="1220">
        <f>'Expenditures 15-22'!E42</f>
        <v>189753</v>
      </c>
      <c r="C843" s="13" t="s">
        <v>653</v>
      </c>
      <c r="D843" s="13" t="str">
        <f t="shared" si="12"/>
        <v>Error?</v>
      </c>
    </row>
    <row r="844" spans="1:4" x14ac:dyDescent="0.2">
      <c r="A844" s="54">
        <v>783</v>
      </c>
      <c r="B844" s="1220">
        <f>'Expenditures 15-22'!E44</f>
        <v>255255</v>
      </c>
      <c r="D844" s="13" t="str">
        <f t="shared" si="12"/>
        <v>Error?</v>
      </c>
    </row>
    <row r="845" spans="1:4" x14ac:dyDescent="0.2">
      <c r="A845" s="54">
        <v>784</v>
      </c>
      <c r="B845" s="1220">
        <f>'Expenditures 15-22'!E45</f>
        <v>55530</v>
      </c>
      <c r="D845" s="13" t="str">
        <f t="shared" si="12"/>
        <v>Error?</v>
      </c>
    </row>
    <row r="846" spans="1:4" x14ac:dyDescent="0.2">
      <c r="A846" s="54">
        <v>785</v>
      </c>
      <c r="B846" s="1220">
        <f>'Expenditures 15-22'!E46</f>
        <v>13000</v>
      </c>
      <c r="D846" s="13" t="str">
        <f t="shared" si="12"/>
        <v>Error?</v>
      </c>
    </row>
    <row r="847" spans="1:4" x14ac:dyDescent="0.2">
      <c r="A847" s="54">
        <v>786</v>
      </c>
      <c r="B847" s="1220">
        <f>'Expenditures 15-22'!E47</f>
        <v>323785</v>
      </c>
      <c r="C847" s="13" t="s">
        <v>653</v>
      </c>
      <c r="D847" s="13" t="str">
        <f t="shared" si="12"/>
        <v>Error?</v>
      </c>
    </row>
    <row r="848" spans="1:4" x14ac:dyDescent="0.2">
      <c r="A848" s="54">
        <v>787</v>
      </c>
      <c r="B848" s="1220">
        <f>'Expenditures 15-22'!E49</f>
        <v>65289</v>
      </c>
      <c r="D848" s="13" t="str">
        <f t="shared" si="12"/>
        <v>Error?</v>
      </c>
    </row>
    <row r="849" spans="1:4" x14ac:dyDescent="0.2">
      <c r="A849" s="54">
        <v>788</v>
      </c>
      <c r="B849" s="1220">
        <f>'Expenditures 15-22'!E50</f>
        <v>7627</v>
      </c>
      <c r="D849" s="13" t="str">
        <f t="shared" si="12"/>
        <v>Error?</v>
      </c>
    </row>
    <row r="850" spans="1:4" x14ac:dyDescent="0.2">
      <c r="A850" s="54">
        <v>789</v>
      </c>
      <c r="B850" s="1220">
        <f>'Expenditures 15-22'!E53</f>
        <v>79295</v>
      </c>
      <c r="C850" s="13" t="s">
        <v>653</v>
      </c>
      <c r="D850" s="13" t="str">
        <f t="shared" si="12"/>
        <v>Error?</v>
      </c>
    </row>
    <row r="851" spans="1:4" x14ac:dyDescent="0.2">
      <c r="A851" s="54">
        <v>790</v>
      </c>
      <c r="B851" s="1220">
        <f>'Expenditures 15-22'!E55</f>
        <v>63918</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63918</v>
      </c>
      <c r="C853" s="13" t="s">
        <v>653</v>
      </c>
      <c r="D853" s="13" t="str">
        <f t="shared" si="12"/>
        <v>Error?</v>
      </c>
    </row>
    <row r="854" spans="1:4" x14ac:dyDescent="0.2">
      <c r="A854" s="54">
        <v>793</v>
      </c>
      <c r="B854" s="1220">
        <f>'Expenditures 15-22'!E59</f>
        <v>984</v>
      </c>
      <c r="D854" s="13" t="str">
        <f t="shared" si="12"/>
        <v>Error?</v>
      </c>
    </row>
    <row r="855" spans="1:4" x14ac:dyDescent="0.2">
      <c r="A855" s="54">
        <v>794</v>
      </c>
      <c r="B855" s="1220">
        <f>'Expenditures 15-22'!E60</f>
        <v>53021</v>
      </c>
      <c r="D855" s="13" t="str">
        <f t="shared" si="12"/>
        <v>Error?</v>
      </c>
    </row>
    <row r="856" spans="1:4" x14ac:dyDescent="0.2">
      <c r="A856" s="54">
        <v>795</v>
      </c>
      <c r="B856" s="1220">
        <f>'Expenditures 15-22'!E61</f>
        <v>294915</v>
      </c>
      <c r="D856" s="13" t="str">
        <f t="shared" si="12"/>
        <v>Error?</v>
      </c>
    </row>
    <row r="857" spans="1:4" x14ac:dyDescent="0.2">
      <c r="A857" s="54">
        <v>796</v>
      </c>
      <c r="B857" s="1220">
        <f>'Expenditures 15-22'!E62</f>
        <v>1751</v>
      </c>
      <c r="D857" s="13" t="str">
        <f t="shared" si="12"/>
        <v>Error?</v>
      </c>
    </row>
    <row r="858" spans="1:4" x14ac:dyDescent="0.2">
      <c r="A858" s="54">
        <v>797</v>
      </c>
      <c r="B858" s="1220">
        <f>'Expenditures 15-22'!E63</f>
        <v>1787305</v>
      </c>
      <c r="D858" s="13" t="str">
        <f t="shared" si="12"/>
        <v>Error?</v>
      </c>
    </row>
    <row r="859" spans="1:4" x14ac:dyDescent="0.2">
      <c r="A859" s="54">
        <v>798</v>
      </c>
      <c r="B859" s="1220">
        <f>'Expenditures 15-22'!E64</f>
        <v>35426</v>
      </c>
      <c r="D859" s="13" t="str">
        <f t="shared" si="12"/>
        <v>Error?</v>
      </c>
    </row>
    <row r="860" spans="1:4" x14ac:dyDescent="0.2">
      <c r="A860" s="82">
        <v>799</v>
      </c>
      <c r="D860" s="13" t="str">
        <f t="shared" si="12"/>
        <v>OK</v>
      </c>
    </row>
    <row r="861" spans="1:4" x14ac:dyDescent="0.2">
      <c r="A861" s="54">
        <v>800</v>
      </c>
      <c r="B861" s="1220">
        <f>'Expenditures 15-22'!E65</f>
        <v>2173402</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4233</v>
      </c>
      <c r="D863" s="13" t="str">
        <f t="shared" si="12"/>
        <v>Error?</v>
      </c>
    </row>
    <row r="864" spans="1:4" x14ac:dyDescent="0.2">
      <c r="A864" s="54">
        <v>803</v>
      </c>
      <c r="B864" s="1220">
        <f>'Expenditures 15-22'!E69</f>
        <v>325</v>
      </c>
      <c r="D864" s="13" t="str">
        <f t="shared" si="12"/>
        <v>Error?</v>
      </c>
    </row>
    <row r="865" spans="1:4" x14ac:dyDescent="0.2">
      <c r="A865" s="54">
        <v>804</v>
      </c>
      <c r="B865" s="1220">
        <f>'Expenditures 15-22'!E70</f>
        <v>48421</v>
      </c>
      <c r="D865" s="13" t="str">
        <f t="shared" si="12"/>
        <v>Error?</v>
      </c>
    </row>
    <row r="866" spans="1:4" x14ac:dyDescent="0.2">
      <c r="A866" s="82">
        <v>805</v>
      </c>
      <c r="D866" s="13" t="str">
        <f t="shared" si="12"/>
        <v>OK</v>
      </c>
    </row>
    <row r="867" spans="1:4" x14ac:dyDescent="0.2">
      <c r="A867" s="54">
        <v>806</v>
      </c>
      <c r="B867" s="1220">
        <f>'Expenditures 15-22'!E71</f>
        <v>15546</v>
      </c>
      <c r="D867" s="13" t="str">
        <f t="shared" si="12"/>
        <v>Error?</v>
      </c>
    </row>
    <row r="868" spans="1:4" x14ac:dyDescent="0.2">
      <c r="A868" s="82">
        <v>807</v>
      </c>
      <c r="D868" s="13" t="str">
        <f t="shared" si="12"/>
        <v>OK</v>
      </c>
    </row>
    <row r="869" spans="1:4" x14ac:dyDescent="0.2">
      <c r="A869" s="54">
        <v>808</v>
      </c>
      <c r="B869" s="1220">
        <f>'Expenditures 15-22'!E72</f>
        <v>68525</v>
      </c>
      <c r="C869" s="13" t="s">
        <v>653</v>
      </c>
      <c r="D869" s="13" t="str">
        <f t="shared" si="12"/>
        <v>Error?</v>
      </c>
    </row>
    <row r="870" spans="1:4" x14ac:dyDescent="0.2">
      <c r="A870" s="54">
        <v>809</v>
      </c>
      <c r="B870" s="1220">
        <f>'Expenditures 15-22'!E73</f>
        <v>1408</v>
      </c>
      <c r="D870" s="13" t="str">
        <f t="shared" si="12"/>
        <v>Error?</v>
      </c>
    </row>
    <row r="871" spans="1:4" x14ac:dyDescent="0.2">
      <c r="A871" s="54">
        <v>810</v>
      </c>
      <c r="B871" s="1220">
        <f>'Expenditures 15-22'!E74</f>
        <v>2900086</v>
      </c>
      <c r="C871" s="13" t="s">
        <v>653</v>
      </c>
      <c r="D871" s="13" t="str">
        <f t="shared" si="12"/>
        <v>Error?</v>
      </c>
    </row>
    <row r="872" spans="1:4" x14ac:dyDescent="0.2">
      <c r="A872" s="54">
        <v>811</v>
      </c>
      <c r="B872" s="1220">
        <f>'Expenditures 15-22'!E75</f>
        <v>67566</v>
      </c>
      <c r="D872" s="13" t="str">
        <f t="shared" si="12"/>
        <v>Error?</v>
      </c>
    </row>
    <row r="873" spans="1:4" x14ac:dyDescent="0.2">
      <c r="A873" s="54">
        <v>812</v>
      </c>
      <c r="B873" s="1220">
        <f>'Expenditures 15-22'!E114</f>
        <v>4168018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243118</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6411</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19848</v>
      </c>
      <c r="D890" s="13" t="str">
        <f t="shared" si="12"/>
        <v>Error?</v>
      </c>
    </row>
    <row r="891" spans="1:4" x14ac:dyDescent="0.2">
      <c r="A891" s="54">
        <v>830</v>
      </c>
      <c r="B891" s="1220">
        <f>'Expenditures 15-22'!F13</f>
        <v>13355</v>
      </c>
      <c r="D891" s="13" t="str">
        <f t="shared" si="12"/>
        <v>Error?</v>
      </c>
    </row>
    <row r="892" spans="1:4" x14ac:dyDescent="0.2">
      <c r="A892" s="54">
        <v>831</v>
      </c>
      <c r="B892" s="1220">
        <f>'Expenditures 15-22'!F14</f>
        <v>38762</v>
      </c>
      <c r="D892" s="13" t="str">
        <f t="shared" si="12"/>
        <v>Error?</v>
      </c>
    </row>
    <row r="893" spans="1:4" x14ac:dyDescent="0.2">
      <c r="A893" s="54">
        <v>832</v>
      </c>
      <c r="B893" s="1220">
        <f>'Expenditures 15-22'!F15</f>
        <v>1346</v>
      </c>
      <c r="D893" s="13" t="str">
        <f t="shared" si="12"/>
        <v>Error?</v>
      </c>
    </row>
    <row r="894" spans="1:4" x14ac:dyDescent="0.2">
      <c r="A894" s="54">
        <v>833</v>
      </c>
      <c r="B894" s="1220">
        <f>'Expenditures 15-22'!F33</f>
        <v>864306</v>
      </c>
      <c r="C894" s="13" t="s">
        <v>653</v>
      </c>
      <c r="D894" s="13" t="str">
        <f t="shared" si="12"/>
        <v>Error?</v>
      </c>
    </row>
    <row r="895" spans="1:4" x14ac:dyDescent="0.2">
      <c r="A895" s="54">
        <v>834</v>
      </c>
      <c r="B895" s="1220">
        <f>'Expenditures 15-22'!F36</f>
        <v>426</v>
      </c>
      <c r="D895" s="13" t="str">
        <f t="shared" ref="D895:D958" si="13">IF(ISBLANK(B895),"OK",IF(A895-B895=0,"OK","Error?"))</f>
        <v>Error?</v>
      </c>
    </row>
    <row r="896" spans="1:4" x14ac:dyDescent="0.2">
      <c r="A896" s="54">
        <v>835</v>
      </c>
      <c r="B896" s="1220">
        <f>'Expenditures 15-22'!F37</f>
        <v>34911</v>
      </c>
      <c r="D896" s="13" t="str">
        <f t="shared" si="13"/>
        <v>Error?</v>
      </c>
    </row>
    <row r="897" spans="1:4" x14ac:dyDescent="0.2">
      <c r="A897" s="54">
        <v>836</v>
      </c>
      <c r="B897" s="1220">
        <f>'Expenditures 15-22'!F38</f>
        <v>1753</v>
      </c>
      <c r="D897" s="13" t="str">
        <f t="shared" si="13"/>
        <v>Error?</v>
      </c>
    </row>
    <row r="898" spans="1:4" x14ac:dyDescent="0.2">
      <c r="A898" s="54">
        <v>837</v>
      </c>
      <c r="B898" s="1220">
        <f>'Expenditures 15-22'!F39</f>
        <v>4107</v>
      </c>
      <c r="D898" s="13" t="str">
        <f t="shared" si="13"/>
        <v>Error?</v>
      </c>
    </row>
    <row r="899" spans="1:4" x14ac:dyDescent="0.2">
      <c r="A899" s="54">
        <v>838</v>
      </c>
      <c r="B899" s="1220">
        <f>'Expenditures 15-22'!F40</f>
        <v>3217</v>
      </c>
      <c r="D899" s="13" t="str">
        <f t="shared" si="13"/>
        <v>Error?</v>
      </c>
    </row>
    <row r="900" spans="1:4" x14ac:dyDescent="0.2">
      <c r="A900" s="54">
        <v>839</v>
      </c>
      <c r="B900" s="1220">
        <f>'Expenditures 15-22'!F41</f>
        <v>9283</v>
      </c>
      <c r="D900" s="13" t="str">
        <f t="shared" si="13"/>
        <v>Error?</v>
      </c>
    </row>
    <row r="901" spans="1:4" x14ac:dyDescent="0.2">
      <c r="A901" s="54">
        <v>840</v>
      </c>
      <c r="B901" s="1220">
        <f>'Expenditures 15-22'!F42</f>
        <v>53697</v>
      </c>
      <c r="C901" s="13" t="s">
        <v>653</v>
      </c>
      <c r="D901" s="13" t="str">
        <f t="shared" si="13"/>
        <v>Error?</v>
      </c>
    </row>
    <row r="902" spans="1:4" x14ac:dyDescent="0.2">
      <c r="A902" s="54">
        <v>841</v>
      </c>
      <c r="B902" s="1220">
        <f>'Expenditures 15-22'!F44</f>
        <v>61751</v>
      </c>
      <c r="D902" s="13" t="str">
        <f t="shared" si="13"/>
        <v>Error?</v>
      </c>
    </row>
    <row r="903" spans="1:4" x14ac:dyDescent="0.2">
      <c r="A903" s="54">
        <v>842</v>
      </c>
      <c r="B903" s="1220">
        <f>'Expenditures 15-22'!F45</f>
        <v>289771</v>
      </c>
      <c r="D903" s="13" t="str">
        <f t="shared" si="13"/>
        <v>Error?</v>
      </c>
    </row>
    <row r="904" spans="1:4" x14ac:dyDescent="0.2">
      <c r="A904" s="54">
        <v>843</v>
      </c>
      <c r="B904" s="1220">
        <f>'Expenditures 15-22'!F46</f>
        <v>6500</v>
      </c>
      <c r="D904" s="13" t="str">
        <f t="shared" si="13"/>
        <v>Error?</v>
      </c>
    </row>
    <row r="905" spans="1:4" x14ac:dyDescent="0.2">
      <c r="A905" s="54">
        <v>844</v>
      </c>
      <c r="B905" s="1220">
        <f>'Expenditures 15-22'!F47</f>
        <v>358022</v>
      </c>
      <c r="C905" s="13" t="s">
        <v>653</v>
      </c>
      <c r="D905" s="13" t="str">
        <f t="shared" si="13"/>
        <v>Error?</v>
      </c>
    </row>
    <row r="906" spans="1:4" x14ac:dyDescent="0.2">
      <c r="A906" s="54">
        <v>845</v>
      </c>
      <c r="B906" s="1220">
        <f>'Expenditures 15-22'!F49</f>
        <v>3075</v>
      </c>
      <c r="D906" s="13" t="str">
        <f t="shared" si="13"/>
        <v>Error?</v>
      </c>
    </row>
    <row r="907" spans="1:4" x14ac:dyDescent="0.2">
      <c r="A907" s="54">
        <v>846</v>
      </c>
      <c r="B907" s="1220">
        <f>'Expenditures 15-22'!F50</f>
        <v>3850</v>
      </c>
      <c r="D907" s="13" t="str">
        <f t="shared" si="13"/>
        <v>Error?</v>
      </c>
    </row>
    <row r="908" spans="1:4" x14ac:dyDescent="0.2">
      <c r="A908" s="54">
        <v>847</v>
      </c>
      <c r="B908" s="1220">
        <f>'Expenditures 15-22'!F53</f>
        <v>15241</v>
      </c>
      <c r="C908" s="13" t="s">
        <v>653</v>
      </c>
      <c r="D908" s="13" t="str">
        <f t="shared" si="13"/>
        <v>Error?</v>
      </c>
    </row>
    <row r="909" spans="1:4" x14ac:dyDescent="0.2">
      <c r="A909" s="54">
        <v>848</v>
      </c>
      <c r="B909" s="1220">
        <f>'Expenditures 15-22'!F55</f>
        <v>34515</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34515</v>
      </c>
      <c r="C911" s="13" t="s">
        <v>653</v>
      </c>
      <c r="D911" s="13" t="str">
        <f t="shared" si="13"/>
        <v>Error?</v>
      </c>
    </row>
    <row r="912" spans="1:4" x14ac:dyDescent="0.2">
      <c r="A912" s="54">
        <v>851</v>
      </c>
      <c r="B912" s="1220">
        <f>'Expenditures 15-22'!F59</f>
        <v>1974</v>
      </c>
      <c r="D912" s="13" t="str">
        <f t="shared" si="13"/>
        <v>Error?</v>
      </c>
    </row>
    <row r="913" spans="1:4" x14ac:dyDescent="0.2">
      <c r="A913" s="54">
        <v>852</v>
      </c>
      <c r="B913" s="1220">
        <f>'Expenditures 15-22'!F60</f>
        <v>46600</v>
      </c>
      <c r="D913" s="13" t="str">
        <f t="shared" si="13"/>
        <v>Error?</v>
      </c>
    </row>
    <row r="914" spans="1:4" x14ac:dyDescent="0.2">
      <c r="A914" s="54">
        <v>853</v>
      </c>
      <c r="B914" s="1220">
        <f>'Expenditures 15-22'!F61</f>
        <v>1148548</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0</v>
      </c>
      <c r="D916" s="13" t="str">
        <f t="shared" si="13"/>
        <v>Error?</v>
      </c>
    </row>
    <row r="917" spans="1:4" x14ac:dyDescent="0.2">
      <c r="A917" s="54">
        <v>856</v>
      </c>
      <c r="B917" s="1220">
        <f>'Expenditures 15-22'!F64</f>
        <v>40135</v>
      </c>
      <c r="D917" s="13" t="str">
        <f t="shared" si="13"/>
        <v>Error?</v>
      </c>
    </row>
    <row r="918" spans="1:4" x14ac:dyDescent="0.2">
      <c r="A918" s="82">
        <v>857</v>
      </c>
      <c r="D918" s="13" t="str">
        <f t="shared" si="13"/>
        <v>OK</v>
      </c>
    </row>
    <row r="919" spans="1:4" x14ac:dyDescent="0.2">
      <c r="A919" s="54">
        <v>858</v>
      </c>
      <c r="B919" s="1220">
        <f>'Expenditures 15-22'!F65</f>
        <v>1237257</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3599</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7229</v>
      </c>
      <c r="D923" s="13" t="str">
        <f t="shared" si="13"/>
        <v>Error?</v>
      </c>
    </row>
    <row r="924" spans="1:4" x14ac:dyDescent="0.2">
      <c r="A924" s="82">
        <v>863</v>
      </c>
      <c r="D924" s="13" t="str">
        <f t="shared" si="13"/>
        <v>OK</v>
      </c>
    </row>
    <row r="925" spans="1:4" x14ac:dyDescent="0.2">
      <c r="A925" s="54">
        <v>864</v>
      </c>
      <c r="B925" s="1220">
        <f>'Expenditures 15-22'!F71</f>
        <v>3630</v>
      </c>
      <c r="D925" s="13" t="str">
        <f t="shared" si="13"/>
        <v>Error?</v>
      </c>
    </row>
    <row r="926" spans="1:4" x14ac:dyDescent="0.2">
      <c r="A926" s="82">
        <v>865</v>
      </c>
      <c r="D926" s="13" t="str">
        <f t="shared" si="13"/>
        <v>OK</v>
      </c>
    </row>
    <row r="927" spans="1:4" x14ac:dyDescent="0.2">
      <c r="A927" s="54">
        <v>866</v>
      </c>
      <c r="B927" s="1220">
        <f>'Expenditures 15-22'!F72</f>
        <v>14458</v>
      </c>
      <c r="C927" s="13" t="s">
        <v>653</v>
      </c>
      <c r="D927" s="13" t="str">
        <f t="shared" si="13"/>
        <v>Error?</v>
      </c>
    </row>
    <row r="928" spans="1:4" x14ac:dyDescent="0.2">
      <c r="A928" s="54">
        <v>867</v>
      </c>
      <c r="B928" s="1220">
        <f>'Expenditures 15-22'!F73</f>
        <v>6966</v>
      </c>
      <c r="D928" s="13" t="str">
        <f t="shared" si="13"/>
        <v>Error?</v>
      </c>
    </row>
    <row r="929" spans="1:4" x14ac:dyDescent="0.2">
      <c r="A929" s="54">
        <v>868</v>
      </c>
      <c r="B929" s="1220">
        <f>'Expenditures 15-22'!F74</f>
        <v>1720156</v>
      </c>
      <c r="C929" s="13" t="s">
        <v>653</v>
      </c>
      <c r="D929" s="13" t="str">
        <f t="shared" si="13"/>
        <v>Error?</v>
      </c>
    </row>
    <row r="930" spans="1:4" x14ac:dyDescent="0.2">
      <c r="A930" s="54">
        <v>869</v>
      </c>
      <c r="B930" s="1220">
        <f>'Expenditures 15-22'!F75</f>
        <v>38523</v>
      </c>
      <c r="D930" s="13" t="str">
        <f t="shared" si="13"/>
        <v>Error?</v>
      </c>
    </row>
    <row r="931" spans="1:4" x14ac:dyDescent="0.2">
      <c r="A931" s="54">
        <v>870</v>
      </c>
      <c r="B931" s="1220">
        <f>'Expenditures 15-22'!F114</f>
        <v>2622985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45452</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15</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12399</v>
      </c>
      <c r="D949" s="13" t="str">
        <f t="shared" si="13"/>
        <v>Error?</v>
      </c>
    </row>
    <row r="950" spans="1:4" x14ac:dyDescent="0.2">
      <c r="A950" s="54">
        <v>889</v>
      </c>
      <c r="B950" s="1220">
        <f>'Expenditures 15-22'!G14</f>
        <v>17223</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161479</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30516</v>
      </c>
      <c r="D960" s="13" t="str">
        <f t="shared" si="14"/>
        <v>Error?</v>
      </c>
    </row>
    <row r="961" spans="1:4" x14ac:dyDescent="0.2">
      <c r="A961" s="54">
        <v>900</v>
      </c>
      <c r="B961" s="1220">
        <f>'Expenditures 15-22'!G45</f>
        <v>9850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40366</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3572</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2991</v>
      </c>
      <c r="D974" s="13" t="str">
        <f t="shared" si="14"/>
        <v>Error?</v>
      </c>
    </row>
    <row r="975" spans="1:4" x14ac:dyDescent="0.2">
      <c r="A975" s="54">
        <v>914</v>
      </c>
      <c r="B975" s="1220">
        <f>'Expenditures 15-22'!G64</f>
        <v>45922</v>
      </c>
      <c r="D975" s="13" t="str">
        <f t="shared" si="14"/>
        <v>Error?</v>
      </c>
    </row>
    <row r="976" spans="1:4" x14ac:dyDescent="0.2">
      <c r="A976" s="82">
        <v>915</v>
      </c>
      <c r="D976" s="13" t="str">
        <f t="shared" si="14"/>
        <v>OK</v>
      </c>
    </row>
    <row r="977" spans="1:4" x14ac:dyDescent="0.2">
      <c r="A977" s="54">
        <v>916</v>
      </c>
      <c r="B977" s="1220">
        <f>'Expenditures 15-22'!G65</f>
        <v>48913</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792</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919</v>
      </c>
      <c r="D981" s="13" t="str">
        <f t="shared" si="14"/>
        <v>Error?</v>
      </c>
    </row>
    <row r="982" spans="1:4" x14ac:dyDescent="0.2">
      <c r="A982" s="82">
        <v>921</v>
      </c>
      <c r="D982" s="13" t="str">
        <f t="shared" si="14"/>
        <v>OK</v>
      </c>
    </row>
    <row r="983" spans="1:4" x14ac:dyDescent="0.2">
      <c r="A983" s="54">
        <v>922</v>
      </c>
      <c r="B983" s="1220">
        <f>'Expenditures 15-22'!G71</f>
        <v>1832</v>
      </c>
      <c r="D983" s="13" t="str">
        <f t="shared" si="14"/>
        <v>Error?</v>
      </c>
    </row>
    <row r="984" spans="1:4" x14ac:dyDescent="0.2">
      <c r="A984" s="82">
        <v>923</v>
      </c>
      <c r="D984" s="13" t="str">
        <f t="shared" si="14"/>
        <v>OK</v>
      </c>
    </row>
    <row r="985" spans="1:4" x14ac:dyDescent="0.2">
      <c r="A985" s="54">
        <v>924</v>
      </c>
      <c r="B985" s="1220">
        <f>'Expenditures 15-22'!G72</f>
        <v>3543</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96394</v>
      </c>
      <c r="C987" s="13" t="s">
        <v>653</v>
      </c>
      <c r="D987" s="13" t="str">
        <f t="shared" si="14"/>
        <v>Error?</v>
      </c>
    </row>
    <row r="988" spans="1:4" x14ac:dyDescent="0.2">
      <c r="A988" s="54">
        <v>927</v>
      </c>
      <c r="B988" s="1220">
        <f>'Expenditures 15-22'!G75</f>
        <v>3020</v>
      </c>
      <c r="D988" s="13" t="str">
        <f t="shared" si="14"/>
        <v>Error?</v>
      </c>
    </row>
    <row r="989" spans="1:4" x14ac:dyDescent="0.2">
      <c r="A989" s="54">
        <v>928</v>
      </c>
      <c r="B989" s="1220">
        <f>'Expenditures 15-22'!G114</f>
        <v>260893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2615</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1137696</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1065</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1065</v>
      </c>
      <c r="C1021" s="13" t="s">
        <v>653</v>
      </c>
      <c r="D1021" s="13" t="str">
        <f t="shared" si="14"/>
        <v>Error?</v>
      </c>
    </row>
    <row r="1022" spans="1:4" x14ac:dyDescent="0.2">
      <c r="A1022" s="54">
        <v>961</v>
      </c>
      <c r="B1022" s="1220">
        <f>'Expenditures 15-22'!H49</f>
        <v>88084</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88084</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89149</v>
      </c>
      <c r="C1045" s="13" t="s">
        <v>653</v>
      </c>
      <c r="D1045" s="13" t="str">
        <f t="shared" si="15"/>
        <v>Error?</v>
      </c>
    </row>
    <row r="1046" spans="1:4" x14ac:dyDescent="0.2">
      <c r="A1046" s="54">
        <v>985</v>
      </c>
      <c r="B1046" s="1220">
        <f>'Expenditures 15-22'!H75</f>
        <v>15126</v>
      </c>
      <c r="D1046" s="13" t="str">
        <f t="shared" si="15"/>
        <v>Error?</v>
      </c>
    </row>
    <row r="1047" spans="1:4" x14ac:dyDescent="0.2">
      <c r="A1047" s="54">
        <v>986</v>
      </c>
      <c r="B1047" s="1220">
        <f>'Expenditures 15-22'!H102</f>
        <v>844211</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2086182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15458349</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1493044</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354836</v>
      </c>
      <c r="C1104" s="13" t="s">
        <v>653</v>
      </c>
      <c r="D1104" s="13" t="str">
        <f t="shared" si="16"/>
        <v>Error?</v>
      </c>
    </row>
    <row r="1105" spans="1:4" x14ac:dyDescent="0.2">
      <c r="A1105" s="54">
        <v>1044</v>
      </c>
      <c r="B1105" s="1220">
        <f>'Expenditures 15-22'!K13</f>
        <v>165911</v>
      </c>
      <c r="C1105" s="13" t="s">
        <v>653</v>
      </c>
      <c r="D1105" s="13" t="str">
        <f t="shared" si="16"/>
        <v>Error?</v>
      </c>
    </row>
    <row r="1106" spans="1:4" x14ac:dyDescent="0.2">
      <c r="A1106" s="54">
        <v>1045</v>
      </c>
      <c r="B1106" s="1220">
        <f>'Expenditures 15-22'!K14</f>
        <v>954600</v>
      </c>
      <c r="C1106" s="13" t="s">
        <v>653</v>
      </c>
      <c r="D1106" s="13" t="str">
        <f t="shared" si="16"/>
        <v>Error?</v>
      </c>
    </row>
    <row r="1107" spans="1:4" x14ac:dyDescent="0.2">
      <c r="A1107" s="54">
        <v>1046</v>
      </c>
      <c r="B1107" s="1220">
        <f>'Expenditures 15-22'!K15</f>
        <v>32217</v>
      </c>
      <c r="C1107" s="13" t="s">
        <v>653</v>
      </c>
      <c r="D1107" s="13" t="str">
        <f t="shared" si="16"/>
        <v>Error?</v>
      </c>
    </row>
    <row r="1108" spans="1:4" x14ac:dyDescent="0.2">
      <c r="A1108" s="54">
        <v>1047</v>
      </c>
      <c r="B1108" s="1220">
        <f>'Expenditures 15-22'!K33</f>
        <v>31151605</v>
      </c>
      <c r="C1108" s="13" t="s">
        <v>653</v>
      </c>
      <c r="D1108" s="13" t="str">
        <f t="shared" si="16"/>
        <v>Error?</v>
      </c>
    </row>
    <row r="1109" spans="1:4" x14ac:dyDescent="0.2">
      <c r="A1109" s="54">
        <v>1048</v>
      </c>
      <c r="B1109" s="1220">
        <f>'Expenditures 15-22'!K36</f>
        <v>1430925</v>
      </c>
      <c r="C1109" s="13" t="s">
        <v>653</v>
      </c>
      <c r="D1109" s="13" t="str">
        <f t="shared" si="16"/>
        <v>Error?</v>
      </c>
    </row>
    <row r="1110" spans="1:4" x14ac:dyDescent="0.2">
      <c r="A1110" s="54">
        <v>1049</v>
      </c>
      <c r="B1110" s="1220">
        <f>'Expenditures 15-22'!K37</f>
        <v>821730</v>
      </c>
      <c r="C1110" s="13" t="s">
        <v>653</v>
      </c>
      <c r="D1110" s="13" t="str">
        <f t="shared" si="16"/>
        <v>Error?</v>
      </c>
    </row>
    <row r="1111" spans="1:4" x14ac:dyDescent="0.2">
      <c r="A1111" s="54">
        <v>1050</v>
      </c>
      <c r="B1111" s="1220">
        <f>'Expenditures 15-22'!K38</f>
        <v>578045</v>
      </c>
      <c r="C1111" s="13" t="s">
        <v>653</v>
      </c>
      <c r="D1111" s="13" t="str">
        <f t="shared" si="16"/>
        <v>Error?</v>
      </c>
    </row>
    <row r="1112" spans="1:4" x14ac:dyDescent="0.2">
      <c r="A1112" s="54">
        <v>1051</v>
      </c>
      <c r="B1112" s="1220">
        <f>'Expenditures 15-22'!K39</f>
        <v>440598</v>
      </c>
      <c r="C1112" s="13" t="s">
        <v>653</v>
      </c>
      <c r="D1112" s="13" t="str">
        <f t="shared" si="16"/>
        <v>Error?</v>
      </c>
    </row>
    <row r="1113" spans="1:4" x14ac:dyDescent="0.2">
      <c r="A1113" s="54">
        <v>1052</v>
      </c>
      <c r="B1113" s="1220">
        <f>'Expenditures 15-22'!K40</f>
        <v>933101</v>
      </c>
      <c r="C1113" s="13" t="s">
        <v>653</v>
      </c>
      <c r="D1113" s="13" t="str">
        <f t="shared" si="16"/>
        <v>Error?</v>
      </c>
    </row>
    <row r="1114" spans="1:4" x14ac:dyDescent="0.2">
      <c r="A1114" s="54">
        <v>1053</v>
      </c>
      <c r="B1114" s="1220">
        <f>'Expenditures 15-22'!K41</f>
        <v>36095</v>
      </c>
      <c r="C1114" s="13" t="s">
        <v>653</v>
      </c>
      <c r="D1114" s="13" t="str">
        <f t="shared" si="16"/>
        <v>Error?</v>
      </c>
    </row>
    <row r="1115" spans="1:4" x14ac:dyDescent="0.2">
      <c r="A1115" s="54">
        <v>1054</v>
      </c>
      <c r="B1115" s="1220">
        <f>'Expenditures 15-22'!K42</f>
        <v>4240494</v>
      </c>
      <c r="C1115" s="13" t="s">
        <v>653</v>
      </c>
      <c r="D1115" s="13" t="str">
        <f t="shared" si="16"/>
        <v>Error?</v>
      </c>
    </row>
    <row r="1116" spans="1:4" x14ac:dyDescent="0.2">
      <c r="A1116" s="54">
        <v>1055</v>
      </c>
      <c r="B1116" s="1220">
        <f>'Expenditures 15-22'!K44</f>
        <v>1171476</v>
      </c>
      <c r="C1116" s="13" t="s">
        <v>653</v>
      </c>
      <c r="D1116" s="13" t="str">
        <f t="shared" si="16"/>
        <v>Error?</v>
      </c>
    </row>
    <row r="1117" spans="1:4" x14ac:dyDescent="0.2">
      <c r="A1117" s="54">
        <v>1056</v>
      </c>
      <c r="B1117" s="1220">
        <f>'Expenditures 15-22'!K45</f>
        <v>1254044</v>
      </c>
      <c r="C1117" s="13" t="s">
        <v>653</v>
      </c>
      <c r="D1117" s="13" t="str">
        <f t="shared" si="16"/>
        <v>Error?</v>
      </c>
    </row>
    <row r="1118" spans="1:4" x14ac:dyDescent="0.2">
      <c r="A1118" s="54">
        <v>1057</v>
      </c>
      <c r="B1118" s="1220">
        <f>'Expenditures 15-22'!K46</f>
        <v>19500</v>
      </c>
      <c r="C1118" s="13" t="s">
        <v>653</v>
      </c>
      <c r="D1118" s="13" t="str">
        <f t="shared" si="16"/>
        <v>Error?</v>
      </c>
    </row>
    <row r="1119" spans="1:4" x14ac:dyDescent="0.2">
      <c r="A1119" s="54">
        <v>1058</v>
      </c>
      <c r="B1119" s="1220">
        <f>'Expenditures 15-22'!K47</f>
        <v>2445020</v>
      </c>
      <c r="C1119" s="13" t="s">
        <v>653</v>
      </c>
      <c r="D1119" s="13" t="str">
        <f t="shared" si="16"/>
        <v>Error?</v>
      </c>
    </row>
    <row r="1120" spans="1:4" x14ac:dyDescent="0.2">
      <c r="A1120" s="54">
        <v>1059</v>
      </c>
      <c r="B1120" s="1220">
        <f>'Expenditures 15-22'!K49</f>
        <v>220445</v>
      </c>
      <c r="C1120" s="13" t="s">
        <v>653</v>
      </c>
      <c r="D1120" s="13" t="str">
        <f t="shared" si="16"/>
        <v>Error?</v>
      </c>
    </row>
    <row r="1121" spans="1:4" x14ac:dyDescent="0.2">
      <c r="A1121" s="54">
        <v>1060</v>
      </c>
      <c r="B1121" s="1220">
        <f>'Expenditures 15-22'!K50</f>
        <v>461967</v>
      </c>
      <c r="C1121" s="13" t="s">
        <v>653</v>
      </c>
      <c r="D1121" s="13" t="str">
        <f t="shared" si="16"/>
        <v>Error?</v>
      </c>
    </row>
    <row r="1122" spans="1:4" x14ac:dyDescent="0.2">
      <c r="A1122" s="54">
        <v>1061</v>
      </c>
      <c r="B1122" s="1220">
        <f>'Expenditures 15-22'!K53</f>
        <v>1467624</v>
      </c>
      <c r="C1122" s="13" t="s">
        <v>653</v>
      </c>
      <c r="D1122" s="13" t="str">
        <f t="shared" si="16"/>
        <v>Error?</v>
      </c>
    </row>
    <row r="1123" spans="1:4" x14ac:dyDescent="0.2">
      <c r="A1123" s="54">
        <v>1062</v>
      </c>
      <c r="B1123" s="1220">
        <f>'Expenditures 15-22'!K55</f>
        <v>2511295</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2511295</v>
      </c>
      <c r="C1125" s="13" t="s">
        <v>653</v>
      </c>
      <c r="D1125" s="13" t="str">
        <f t="shared" si="16"/>
        <v>Error?</v>
      </c>
    </row>
    <row r="1126" spans="1:4" x14ac:dyDescent="0.2">
      <c r="A1126" s="54">
        <v>1065</v>
      </c>
      <c r="B1126" s="1220">
        <f>'Expenditures 15-22'!K59</f>
        <v>161874</v>
      </c>
      <c r="C1126" s="13" t="s">
        <v>653</v>
      </c>
      <c r="D1126" s="13" t="str">
        <f t="shared" si="16"/>
        <v>Error?</v>
      </c>
    </row>
    <row r="1127" spans="1:4" x14ac:dyDescent="0.2">
      <c r="A1127" s="54">
        <v>1066</v>
      </c>
      <c r="B1127" s="1220">
        <f>'Expenditures 15-22'!K60</f>
        <v>380605</v>
      </c>
      <c r="C1127" s="13" t="s">
        <v>653</v>
      </c>
      <c r="D1127" s="13" t="str">
        <f t="shared" si="16"/>
        <v>Error?</v>
      </c>
    </row>
    <row r="1128" spans="1:4" x14ac:dyDescent="0.2">
      <c r="A1128" s="54">
        <v>1067</v>
      </c>
      <c r="B1128" s="1220">
        <f>'Expenditures 15-22'!K61</f>
        <v>1665063</v>
      </c>
      <c r="C1128" s="13" t="s">
        <v>653</v>
      </c>
      <c r="D1128" s="13" t="str">
        <f t="shared" si="16"/>
        <v>Error?</v>
      </c>
    </row>
    <row r="1129" spans="1:4" x14ac:dyDescent="0.2">
      <c r="A1129" s="54">
        <v>1068</v>
      </c>
      <c r="B1129" s="1220">
        <f>'Expenditures 15-22'!K62</f>
        <v>1751</v>
      </c>
      <c r="C1129" s="13" t="s">
        <v>653</v>
      </c>
      <c r="D1129" s="13" t="str">
        <f t="shared" si="16"/>
        <v>Error?</v>
      </c>
    </row>
    <row r="1130" spans="1:4" x14ac:dyDescent="0.2">
      <c r="A1130" s="54">
        <v>1069</v>
      </c>
      <c r="B1130" s="1220">
        <f>'Expenditures 15-22'!K63</f>
        <v>1799056</v>
      </c>
      <c r="C1130" s="13" t="s">
        <v>653</v>
      </c>
      <c r="D1130" s="13" t="str">
        <f t="shared" si="16"/>
        <v>Error?</v>
      </c>
    </row>
    <row r="1131" spans="1:4" x14ac:dyDescent="0.2">
      <c r="A1131" s="54">
        <v>1070</v>
      </c>
      <c r="B1131" s="1220">
        <f>'Expenditures 15-22'!K64</f>
        <v>310449</v>
      </c>
      <c r="C1131" s="13" t="s">
        <v>653</v>
      </c>
      <c r="D1131" s="13" t="str">
        <f t="shared" si="16"/>
        <v>Error?</v>
      </c>
    </row>
    <row r="1132" spans="1:4" x14ac:dyDescent="0.2">
      <c r="A1132" s="82">
        <v>1071</v>
      </c>
      <c r="D1132" s="13" t="str">
        <f t="shared" si="16"/>
        <v>OK</v>
      </c>
    </row>
    <row r="1133" spans="1:4" x14ac:dyDescent="0.2">
      <c r="A1133" s="54">
        <v>1072</v>
      </c>
      <c r="B1133" s="1220">
        <f>'Expenditures 15-22'!K65</f>
        <v>4318798</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800044</v>
      </c>
      <c r="C1135" s="13" t="s">
        <v>653</v>
      </c>
      <c r="D1135" s="13" t="str">
        <f t="shared" si="16"/>
        <v>Error?</v>
      </c>
    </row>
    <row r="1136" spans="1:4" x14ac:dyDescent="0.2">
      <c r="A1136" s="54">
        <v>1075</v>
      </c>
      <c r="B1136" s="1220">
        <f>'Expenditures 15-22'!K69</f>
        <v>325</v>
      </c>
      <c r="C1136" s="13" t="s">
        <v>653</v>
      </c>
      <c r="D1136" s="13" t="str">
        <f t="shared" si="16"/>
        <v>Error?</v>
      </c>
    </row>
    <row r="1137" spans="1:4" x14ac:dyDescent="0.2">
      <c r="A1137" s="54">
        <v>1076</v>
      </c>
      <c r="B1137" s="1220">
        <f>'Expenditures 15-22'!K70</f>
        <v>491841</v>
      </c>
      <c r="C1137" s="13" t="s">
        <v>653</v>
      </c>
      <c r="D1137" s="13" t="str">
        <f t="shared" si="16"/>
        <v>Error?</v>
      </c>
    </row>
    <row r="1138" spans="1:4" x14ac:dyDescent="0.2">
      <c r="A1138" s="82">
        <v>1077</v>
      </c>
      <c r="D1138" s="13" t="str">
        <f t="shared" si="16"/>
        <v>OK</v>
      </c>
    </row>
    <row r="1139" spans="1:4" x14ac:dyDescent="0.2">
      <c r="A1139" s="54">
        <v>1078</v>
      </c>
      <c r="B1139" s="1220">
        <f>'Expenditures 15-22'!K71</f>
        <v>21008</v>
      </c>
      <c r="C1139" s="13" t="s">
        <v>653</v>
      </c>
      <c r="D1139" s="13" t="str">
        <f t="shared" si="16"/>
        <v>Error?</v>
      </c>
    </row>
    <row r="1140" spans="1:4" x14ac:dyDescent="0.2">
      <c r="A1140" s="82">
        <v>1079</v>
      </c>
      <c r="D1140" s="13" t="str">
        <f t="shared" si="16"/>
        <v>OK</v>
      </c>
    </row>
    <row r="1141" spans="1:4" x14ac:dyDescent="0.2">
      <c r="A1141" s="54">
        <v>1080</v>
      </c>
      <c r="B1141" s="1220">
        <f>'Expenditures 15-22'!K72</f>
        <v>1313218</v>
      </c>
      <c r="C1141" s="13" t="s">
        <v>653</v>
      </c>
      <c r="D1141" s="13" t="str">
        <f t="shared" si="16"/>
        <v>Error?</v>
      </c>
    </row>
    <row r="1142" spans="1:4" x14ac:dyDescent="0.2">
      <c r="A1142" s="54">
        <v>1081</v>
      </c>
      <c r="B1142" s="1220">
        <f>'Expenditures 15-22'!K73</f>
        <v>300072</v>
      </c>
      <c r="C1142" s="13" t="s">
        <v>653</v>
      </c>
      <c r="D1142" s="13" t="str">
        <f t="shared" si="16"/>
        <v>Error?</v>
      </c>
    </row>
    <row r="1143" spans="1:4" x14ac:dyDescent="0.2">
      <c r="A1143" s="54">
        <v>1082</v>
      </c>
      <c r="B1143" s="1220">
        <f>'Expenditures 15-22'!K74</f>
        <v>16596521</v>
      </c>
      <c r="C1143" s="13" t="s">
        <v>653</v>
      </c>
      <c r="D1143" s="13" t="str">
        <f t="shared" si="16"/>
        <v>Error?</v>
      </c>
    </row>
    <row r="1144" spans="1:4" x14ac:dyDescent="0.2">
      <c r="A1144" s="54">
        <v>1083</v>
      </c>
      <c r="B1144" s="1220">
        <f>'Expenditures 15-22'!K75</f>
        <v>1321697</v>
      </c>
      <c r="C1144" s="13" t="s">
        <v>653</v>
      </c>
      <c r="D1144" s="13" t="str">
        <f t="shared" si="16"/>
        <v>Error?</v>
      </c>
    </row>
    <row r="1145" spans="1:4" x14ac:dyDescent="0.2">
      <c r="A1145" s="54">
        <v>1084</v>
      </c>
      <c r="B1145" s="1220">
        <f>'Expenditures 15-22'!K102</f>
        <v>866711</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49936534</v>
      </c>
      <c r="C1152" s="13" t="s">
        <v>653</v>
      </c>
      <c r="D1152" s="13" t="str">
        <f t="shared" si="17"/>
        <v>Error?</v>
      </c>
    </row>
    <row r="1153" spans="1:4" x14ac:dyDescent="0.2">
      <c r="A1153" s="54">
        <v>1092</v>
      </c>
      <c r="B1153" s="1220">
        <f>'Expenditures 15-22'!K115</f>
        <v>4001538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1266029</v>
      </c>
      <c r="D1221" s="13" t="str">
        <f t="shared" si="18"/>
        <v>Error?</v>
      </c>
    </row>
    <row r="1222" spans="1:4" x14ac:dyDescent="0.2">
      <c r="A1222" s="82">
        <v>1161</v>
      </c>
      <c r="D1222" s="13" t="str">
        <f t="shared" si="18"/>
        <v>OK</v>
      </c>
    </row>
    <row r="1223" spans="1:4" x14ac:dyDescent="0.2">
      <c r="A1223" s="54">
        <v>1162</v>
      </c>
      <c r="B1223" s="1220">
        <f>'Expenditures 15-22'!C127</f>
        <v>1266029</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1266029</v>
      </c>
      <c r="C1225" s="13" t="s">
        <v>653</v>
      </c>
      <c r="D1225" s="13" t="str">
        <f t="shared" si="18"/>
        <v>Error?</v>
      </c>
    </row>
    <row r="1226" spans="1:4" x14ac:dyDescent="0.2">
      <c r="A1226" s="54">
        <v>1165</v>
      </c>
      <c r="B1226" s="1220">
        <f>'Expenditures 15-22'!C150</f>
        <v>1266029</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142622</v>
      </c>
      <c r="D1229" s="13" t="str">
        <f t="shared" si="18"/>
        <v>Error?</v>
      </c>
    </row>
    <row r="1230" spans="1:4" x14ac:dyDescent="0.2">
      <c r="A1230" s="82">
        <v>1169</v>
      </c>
      <c r="D1230" s="13" t="str">
        <f t="shared" si="18"/>
        <v>OK</v>
      </c>
    </row>
    <row r="1231" spans="1:4" x14ac:dyDescent="0.2">
      <c r="A1231" s="54">
        <v>1170</v>
      </c>
      <c r="B1231" s="1220">
        <f>'Expenditures 15-22'!D127</f>
        <v>142622</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142622</v>
      </c>
      <c r="C1233" s="13" t="s">
        <v>653</v>
      </c>
      <c r="D1233" s="13" t="str">
        <f t="shared" si="18"/>
        <v>Error?</v>
      </c>
    </row>
    <row r="1234" spans="1:4" x14ac:dyDescent="0.2">
      <c r="A1234" s="54">
        <v>1173</v>
      </c>
      <c r="B1234" s="1220">
        <f>'Expenditures 15-22'!D150</f>
        <v>142622</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36084</v>
      </c>
      <c r="D1236" s="13" t="str">
        <f t="shared" si="18"/>
        <v>Error?</v>
      </c>
    </row>
    <row r="1237" spans="1:4" x14ac:dyDescent="0.2">
      <c r="A1237" s="54">
        <v>1176</v>
      </c>
      <c r="B1237" s="1220">
        <f>'Expenditures 15-22'!E124</f>
        <v>1917061</v>
      </c>
      <c r="D1237" s="13" t="str">
        <f t="shared" si="18"/>
        <v>Error?</v>
      </c>
    </row>
    <row r="1238" spans="1:4" x14ac:dyDescent="0.2">
      <c r="A1238" s="82">
        <v>1177</v>
      </c>
      <c r="D1238" s="13" t="str">
        <f t="shared" si="18"/>
        <v>OK</v>
      </c>
    </row>
    <row r="1239" spans="1:4" x14ac:dyDescent="0.2">
      <c r="A1239" s="54">
        <v>1178</v>
      </c>
      <c r="B1239" s="1220">
        <f>'Expenditures 15-22'!E127</f>
        <v>1953145</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1953145</v>
      </c>
      <c r="C1241" s="13" t="s">
        <v>653</v>
      </c>
      <c r="D1241" s="13" t="str">
        <f t="shared" si="18"/>
        <v>Error?</v>
      </c>
    </row>
    <row r="1242" spans="1:4" x14ac:dyDescent="0.2">
      <c r="A1242" s="54">
        <v>1181</v>
      </c>
      <c r="B1242" s="1220">
        <f>'Expenditures 15-22'!E150</f>
        <v>1953145</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324610</v>
      </c>
      <c r="D1245" s="13" t="str">
        <f t="shared" si="18"/>
        <v>Error?</v>
      </c>
    </row>
    <row r="1246" spans="1:4" x14ac:dyDescent="0.2">
      <c r="A1246" s="82">
        <v>1185</v>
      </c>
      <c r="D1246" s="13" t="str">
        <f t="shared" si="18"/>
        <v>OK</v>
      </c>
    </row>
    <row r="1247" spans="1:4" x14ac:dyDescent="0.2">
      <c r="A1247" s="54">
        <v>1186</v>
      </c>
      <c r="B1247" s="1220">
        <f>'Expenditures 15-22'!F127</f>
        <v>324610</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324610</v>
      </c>
      <c r="C1249" s="13" t="s">
        <v>653</v>
      </c>
      <c r="D1249" s="13" t="str">
        <f t="shared" si="18"/>
        <v>Error?</v>
      </c>
    </row>
    <row r="1250" spans="1:4" x14ac:dyDescent="0.2">
      <c r="A1250" s="54">
        <v>1189</v>
      </c>
      <c r="B1250" s="1220">
        <f>'Expenditures 15-22'!F150</f>
        <v>324610</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116928</v>
      </c>
      <c r="D1252" s="13" t="str">
        <f t="shared" si="18"/>
        <v>Error?</v>
      </c>
    </row>
    <row r="1253" spans="1:4" x14ac:dyDescent="0.2">
      <c r="A1253" s="54">
        <v>1192</v>
      </c>
      <c r="B1253" s="1220">
        <f>'Expenditures 15-22'!G124</f>
        <v>383969</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500897</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500897</v>
      </c>
      <c r="C1258" s="13" t="s">
        <v>653</v>
      </c>
      <c r="D1258" s="13" t="str">
        <f t="shared" si="18"/>
        <v>Error?</v>
      </c>
    </row>
    <row r="1259" spans="1:4" x14ac:dyDescent="0.2">
      <c r="A1259" s="54">
        <v>1198</v>
      </c>
      <c r="B1259" s="1220">
        <f>'Expenditures 15-22'!G150</f>
        <v>500897</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27200</v>
      </c>
      <c r="D1262" s="13" t="str">
        <f t="shared" si="18"/>
        <v>Error?</v>
      </c>
    </row>
    <row r="1263" spans="1:4" x14ac:dyDescent="0.2">
      <c r="A1263" s="82">
        <v>1202</v>
      </c>
      <c r="D1263" s="13" t="str">
        <f t="shared" si="18"/>
        <v>OK</v>
      </c>
    </row>
    <row r="1264" spans="1:4" x14ac:dyDescent="0.2">
      <c r="A1264" s="54">
        <v>1203</v>
      </c>
      <c r="B1264" s="1220">
        <f>'Expenditures 15-22'!H127</f>
        <v>27200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27200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27200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153012</v>
      </c>
      <c r="C1275" s="13" t="s">
        <v>653</v>
      </c>
      <c r="D1275" s="13" t="str">
        <f t="shared" si="18"/>
        <v>Error?</v>
      </c>
    </row>
    <row r="1276" spans="1:4" x14ac:dyDescent="0.2">
      <c r="A1276" s="54">
        <v>1215</v>
      </c>
      <c r="B1276" s="1220">
        <f>'Expenditures 15-22'!K124</f>
        <v>4061491</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4214503</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4214503</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4214503</v>
      </c>
      <c r="C1288" s="13" t="s">
        <v>653</v>
      </c>
      <c r="D1288" s="13" t="str">
        <f t="shared" si="19"/>
        <v>Error?</v>
      </c>
    </row>
    <row r="1289" spans="1:4" x14ac:dyDescent="0.2">
      <c r="A1289" s="54">
        <v>1228</v>
      </c>
      <c r="B1289" s="1220">
        <f>'Expenditures 15-22'!K151</f>
        <v>-96651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1079524</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5812000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6891524</v>
      </c>
      <c r="C1317" s="13" t="s">
        <v>653</v>
      </c>
      <c r="D1317" s="13" t="str">
        <f t="shared" si="19"/>
        <v>Error?</v>
      </c>
    </row>
    <row r="1318" spans="1:4" x14ac:dyDescent="0.2">
      <c r="A1318" s="54">
        <v>1257</v>
      </c>
      <c r="B1318" s="1220">
        <f>'Expenditures 15-22'!H168</f>
        <v>6891524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1079524</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5812000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6891524</v>
      </c>
      <c r="C1331" s="13" t="s">
        <v>653</v>
      </c>
      <c r="D1331" s="13" t="str">
        <f t="shared" si="19"/>
        <v>Error?</v>
      </c>
    </row>
    <row r="1332" spans="1:4" x14ac:dyDescent="0.2">
      <c r="A1332" s="54">
        <v>1271</v>
      </c>
      <c r="B1332" s="1220">
        <f>'Expenditures 15-22'!K168</f>
        <v>6891524</v>
      </c>
      <c r="C1332" s="13" t="s">
        <v>653</v>
      </c>
      <c r="D1332" s="13" t="str">
        <f t="shared" si="19"/>
        <v>Error?</v>
      </c>
    </row>
    <row r="1333" spans="1:4" x14ac:dyDescent="0.2">
      <c r="A1333" s="54">
        <v>1272</v>
      </c>
      <c r="B1333" s="1220">
        <f>'Expenditures 15-22'!K169</f>
        <v>-1970982</v>
      </c>
      <c r="C1333" s="13" t="s">
        <v>653</v>
      </c>
      <c r="D1333" s="13" t="str">
        <f t="shared" si="19"/>
        <v>Error?</v>
      </c>
    </row>
    <row r="1334" spans="1:4" x14ac:dyDescent="0.2">
      <c r="A1334" s="82">
        <v>1273</v>
      </c>
      <c r="D1334" s="13" t="str">
        <f t="shared" si="19"/>
        <v>OK</v>
      </c>
    </row>
    <row r="1335" spans="1:4" x14ac:dyDescent="0.2">
      <c r="A1335" s="54">
        <v>1274</v>
      </c>
      <c r="B1335" s="1220">
        <f>'Expenditures 15-22'!C176</f>
        <v>11660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11660</v>
      </c>
      <c r="C1339" s="13" t="s">
        <v>653</v>
      </c>
      <c r="D1339" s="13" t="str">
        <f t="shared" si="19"/>
        <v>Error?</v>
      </c>
    </row>
    <row r="1340" spans="1:4" x14ac:dyDescent="0.2">
      <c r="A1340" s="54">
        <v>1279</v>
      </c>
      <c r="B1340" s="1220">
        <f>'Expenditures 15-22'!C204</f>
        <v>11660</v>
      </c>
      <c r="C1340" s="13" t="s">
        <v>653</v>
      </c>
      <c r="D1340" s="13" t="str">
        <f t="shared" si="19"/>
        <v>Error?</v>
      </c>
    </row>
    <row r="1341" spans="1:4" x14ac:dyDescent="0.2">
      <c r="A1341" s="54">
        <v>1280</v>
      </c>
      <c r="B1341" s="1220">
        <f>'Expenditures 15-22'!D176</f>
        <v>11034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11034</v>
      </c>
      <c r="C1345" s="13" t="s">
        <v>653</v>
      </c>
      <c r="D1345" s="13" t="str">
        <f t="shared" si="20"/>
        <v>Error?</v>
      </c>
    </row>
    <row r="1346" spans="1:4" x14ac:dyDescent="0.2">
      <c r="A1346" s="54">
        <v>1285</v>
      </c>
      <c r="B1346" s="1220">
        <f>'Expenditures 15-22'!D204</f>
        <v>11034</v>
      </c>
      <c r="C1346" s="13" t="s">
        <v>653</v>
      </c>
      <c r="D1346" s="13" t="str">
        <f t="shared" si="20"/>
        <v>Error?</v>
      </c>
    </row>
    <row r="1347" spans="1:4" x14ac:dyDescent="0.2">
      <c r="A1347" s="54">
        <v>1286</v>
      </c>
      <c r="B1347" s="1220">
        <f>'Expenditures 15-22'!E176</f>
        <v>2047192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2047192</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2047192</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2069886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2069886</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2069886</v>
      </c>
      <c r="C1388" s="13" t="s">
        <v>653</v>
      </c>
      <c r="D1388" s="13" t="str">
        <f t="shared" si="20"/>
        <v>Error?</v>
      </c>
    </row>
    <row r="1389" spans="1:4" x14ac:dyDescent="0.2">
      <c r="A1389" s="54">
        <v>1328</v>
      </c>
      <c r="B1389" s="1220">
        <f>'Expenditures 15-22'!K205</f>
        <v>403165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23678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27584</v>
      </c>
      <c r="D1408" s="13" t="str">
        <f t="shared" si="21"/>
        <v>Error?</v>
      </c>
    </row>
    <row r="1409" spans="1:4" x14ac:dyDescent="0.2">
      <c r="A1409" s="54">
        <v>1348</v>
      </c>
      <c r="B1409" s="1220">
        <f>'Expenditures 15-22'!D218</f>
        <v>848</v>
      </c>
      <c r="D1409" s="13" t="str">
        <f t="shared" si="21"/>
        <v>Error?</v>
      </c>
    </row>
    <row r="1410" spans="1:4" x14ac:dyDescent="0.2">
      <c r="A1410" s="54">
        <v>1349</v>
      </c>
      <c r="B1410" s="1220">
        <f>'Expenditures 15-22'!D223</f>
        <v>481146</v>
      </c>
      <c r="C1410" s="13" t="s">
        <v>653</v>
      </c>
      <c r="D1410" s="13" t="str">
        <f t="shared" si="21"/>
        <v>Error?</v>
      </c>
    </row>
    <row r="1411" spans="1:4" x14ac:dyDescent="0.2">
      <c r="A1411" s="54">
        <v>1350</v>
      </c>
      <c r="B1411" s="1220">
        <f>'Expenditures 15-22'!D226</f>
        <v>72130</v>
      </c>
      <c r="D1411" s="13" t="str">
        <f t="shared" si="21"/>
        <v>Error?</v>
      </c>
    </row>
    <row r="1412" spans="1:4" x14ac:dyDescent="0.2">
      <c r="A1412" s="54">
        <v>1351</v>
      </c>
      <c r="B1412" s="1220">
        <f>'Expenditures 15-22'!D227</f>
        <v>6959</v>
      </c>
      <c r="D1412" s="13" t="str">
        <f t="shared" si="21"/>
        <v>Error?</v>
      </c>
    </row>
    <row r="1413" spans="1:4" x14ac:dyDescent="0.2">
      <c r="A1413" s="54">
        <v>1352</v>
      </c>
      <c r="B1413" s="1220">
        <f>'Expenditures 15-22'!D228</f>
        <v>62735</v>
      </c>
      <c r="D1413" s="13" t="str">
        <f t="shared" si="21"/>
        <v>Error?</v>
      </c>
    </row>
    <row r="1414" spans="1:4" x14ac:dyDescent="0.2">
      <c r="A1414" s="54">
        <v>1353</v>
      </c>
      <c r="B1414" s="1220">
        <f>'Expenditures 15-22'!D229</f>
        <v>5073</v>
      </c>
      <c r="D1414" s="13" t="str">
        <f t="shared" si="21"/>
        <v>Error?</v>
      </c>
    </row>
    <row r="1415" spans="1:4" x14ac:dyDescent="0.2">
      <c r="A1415" s="54">
        <v>1354</v>
      </c>
      <c r="B1415" s="1220">
        <f>'Expenditures 15-22'!D230</f>
        <v>9153</v>
      </c>
      <c r="D1415" s="13" t="str">
        <f t="shared" si="21"/>
        <v>Error?</v>
      </c>
    </row>
    <row r="1416" spans="1:4" x14ac:dyDescent="0.2">
      <c r="A1416" s="54">
        <v>1355</v>
      </c>
      <c r="B1416" s="1220">
        <f>'Expenditures 15-22'!D231</f>
        <v>366</v>
      </c>
      <c r="D1416" s="13" t="str">
        <f t="shared" si="21"/>
        <v>Error?</v>
      </c>
    </row>
    <row r="1417" spans="1:4" x14ac:dyDescent="0.2">
      <c r="A1417" s="54">
        <v>1356</v>
      </c>
      <c r="B1417" s="1220">
        <f>'Expenditures 15-22'!D232</f>
        <v>156416</v>
      </c>
      <c r="C1417" s="13" t="s">
        <v>653</v>
      </c>
      <c r="D1417" s="13" t="str">
        <f t="shared" si="21"/>
        <v>Error?</v>
      </c>
    </row>
    <row r="1418" spans="1:4" x14ac:dyDescent="0.2">
      <c r="A1418" s="54">
        <v>1357</v>
      </c>
      <c r="B1418" s="1220">
        <f>'Expenditures 15-22'!D234</f>
        <v>21933</v>
      </c>
      <c r="D1418" s="13" t="str">
        <f t="shared" si="21"/>
        <v>Error?</v>
      </c>
    </row>
    <row r="1419" spans="1:4" x14ac:dyDescent="0.2">
      <c r="A1419" s="54">
        <v>1358</v>
      </c>
      <c r="B1419" s="1220">
        <f>'Expenditures 15-22'!D235</f>
        <v>33667</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55600</v>
      </c>
      <c r="C1421" s="13" t="s">
        <v>653</v>
      </c>
      <c r="D1421" s="13" t="str">
        <f t="shared" si="21"/>
        <v>Error?</v>
      </c>
    </row>
    <row r="1422" spans="1:4" x14ac:dyDescent="0.2">
      <c r="A1422" s="54">
        <v>1361</v>
      </c>
      <c r="B1422" s="1220">
        <f>'Expenditures 15-22'!D239</f>
        <v>929</v>
      </c>
      <c r="D1422" s="13" t="str">
        <f t="shared" si="21"/>
        <v>Error?</v>
      </c>
    </row>
    <row r="1423" spans="1:4" x14ac:dyDescent="0.2">
      <c r="A1423" s="54">
        <v>1362</v>
      </c>
      <c r="B1423" s="1220">
        <f>'Expenditures 15-22'!D240</f>
        <v>15035</v>
      </c>
      <c r="D1423" s="13" t="str">
        <f t="shared" si="21"/>
        <v>Error?</v>
      </c>
    </row>
    <row r="1424" spans="1:4" x14ac:dyDescent="0.2">
      <c r="A1424" s="54">
        <v>1363</v>
      </c>
      <c r="B1424" s="1220">
        <f>'Expenditures 15-22'!D251</f>
        <v>25040</v>
      </c>
      <c r="C1424" s="13" t="s">
        <v>653</v>
      </c>
      <c r="D1424" s="13" t="str">
        <f t="shared" si="21"/>
        <v>Error?</v>
      </c>
    </row>
    <row r="1425" spans="1:4" x14ac:dyDescent="0.2">
      <c r="A1425" s="54">
        <v>1364</v>
      </c>
      <c r="B1425" s="1220">
        <f>'Expenditures 15-22'!D253</f>
        <v>144711</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144711</v>
      </c>
      <c r="C1427" s="13" t="s">
        <v>653</v>
      </c>
      <c r="D1427" s="13" t="str">
        <f t="shared" si="21"/>
        <v>Error?</v>
      </c>
    </row>
    <row r="1428" spans="1:4" x14ac:dyDescent="0.2">
      <c r="A1428" s="54">
        <v>1367</v>
      </c>
      <c r="B1428" s="1220">
        <f>'Expenditures 15-22'!D257</f>
        <v>28580</v>
      </c>
      <c r="D1428" s="13" t="str">
        <f t="shared" si="21"/>
        <v>Error?</v>
      </c>
    </row>
    <row r="1429" spans="1:4" x14ac:dyDescent="0.2">
      <c r="A1429" s="54">
        <v>1368</v>
      </c>
      <c r="B1429" s="1220">
        <f>'Expenditures 15-22'!D258</f>
        <v>46935</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231158</v>
      </c>
      <c r="D1431" s="13" t="str">
        <f t="shared" si="21"/>
        <v>Error?</v>
      </c>
    </row>
    <row r="1432" spans="1:4" x14ac:dyDescent="0.2">
      <c r="A1432" s="54">
        <v>1371</v>
      </c>
      <c r="B1432" s="1220">
        <f>'Expenditures 15-22'!D261</f>
        <v>1001</v>
      </c>
      <c r="D1432" s="13" t="str">
        <f t="shared" si="21"/>
        <v>Error?</v>
      </c>
    </row>
    <row r="1433" spans="1:4" x14ac:dyDescent="0.2">
      <c r="A1433" s="54">
        <v>1372</v>
      </c>
      <c r="B1433" s="1220">
        <f>'Expenditures 15-22'!D262</f>
        <v>40</v>
      </c>
      <c r="D1433" s="13" t="str">
        <f t="shared" si="21"/>
        <v>Error?</v>
      </c>
    </row>
    <row r="1434" spans="1:4" x14ac:dyDescent="0.2">
      <c r="A1434" s="54">
        <v>1373</v>
      </c>
      <c r="B1434" s="1220">
        <f>'Expenditures 15-22'!D263</f>
        <v>31793</v>
      </c>
      <c r="D1434" s="13" t="str">
        <f t="shared" si="21"/>
        <v>Error?</v>
      </c>
    </row>
    <row r="1435" spans="1:4" x14ac:dyDescent="0.2">
      <c r="A1435" s="82">
        <v>1374</v>
      </c>
      <c r="D1435" s="13" t="str">
        <f t="shared" si="21"/>
        <v>OK</v>
      </c>
    </row>
    <row r="1436" spans="1:4" x14ac:dyDescent="0.2">
      <c r="A1436" s="54">
        <v>1375</v>
      </c>
      <c r="B1436" s="1220">
        <f>'Expenditures 15-22'!D264</f>
        <v>339507</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43342</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33138</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76480</v>
      </c>
      <c r="C1444" s="13" t="s">
        <v>653</v>
      </c>
      <c r="D1444" s="13" t="str">
        <f t="shared" si="21"/>
        <v>Error?</v>
      </c>
    </row>
    <row r="1445" spans="1:4" x14ac:dyDescent="0.2">
      <c r="A1445" s="54">
        <v>1384</v>
      </c>
      <c r="B1445" s="1220">
        <f>'Expenditures 15-22'!D272</f>
        <v>5757</v>
      </c>
      <c r="D1445" s="13" t="str">
        <f t="shared" si="21"/>
        <v>Error?</v>
      </c>
    </row>
    <row r="1446" spans="1:4" x14ac:dyDescent="0.2">
      <c r="A1446" s="54">
        <v>1385</v>
      </c>
      <c r="B1446" s="1220">
        <f>'Expenditures 15-22'!D273</f>
        <v>803511</v>
      </c>
      <c r="C1446" s="13" t="s">
        <v>653</v>
      </c>
      <c r="D1446" s="13" t="str">
        <f t="shared" si="21"/>
        <v>Error?</v>
      </c>
    </row>
    <row r="1447" spans="1:4" x14ac:dyDescent="0.2">
      <c r="A1447" s="54">
        <v>1386</v>
      </c>
      <c r="B1447" s="1220">
        <f>'Expenditures 15-22'!D274</f>
        <v>31380</v>
      </c>
      <c r="D1447" s="13" t="str">
        <f t="shared" si="21"/>
        <v>Error?</v>
      </c>
    </row>
    <row r="1448" spans="1:4" x14ac:dyDescent="0.2">
      <c r="A1448" s="54">
        <v>1387</v>
      </c>
      <c r="B1448" s="1220">
        <f>'Expenditures 15-22'!D288</f>
        <v>1316037</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23678</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27584</v>
      </c>
      <c r="C1472" s="13" t="s">
        <v>653</v>
      </c>
      <c r="D1472" s="13" t="str">
        <f t="shared" si="22"/>
        <v>Error?</v>
      </c>
    </row>
    <row r="1473" spans="1:4" x14ac:dyDescent="0.2">
      <c r="A1473" s="54">
        <v>1412</v>
      </c>
      <c r="B1473" s="1220">
        <f>'Expenditures 15-22'!K218</f>
        <v>848</v>
      </c>
      <c r="C1473" s="13" t="s">
        <v>653</v>
      </c>
      <c r="D1473" s="13" t="str">
        <f t="shared" si="22"/>
        <v>Error?</v>
      </c>
    </row>
    <row r="1474" spans="1:4" x14ac:dyDescent="0.2">
      <c r="A1474" s="54">
        <v>1413</v>
      </c>
      <c r="B1474" s="1220">
        <f>'Expenditures 15-22'!K223</f>
        <v>481146</v>
      </c>
      <c r="C1474" s="13" t="s">
        <v>653</v>
      </c>
      <c r="D1474" s="13" t="str">
        <f t="shared" si="22"/>
        <v>Error?</v>
      </c>
    </row>
    <row r="1475" spans="1:4" x14ac:dyDescent="0.2">
      <c r="A1475" s="54">
        <v>1414</v>
      </c>
      <c r="B1475" s="1220">
        <f>'Expenditures 15-22'!K226</f>
        <v>72130</v>
      </c>
      <c r="C1475" s="13" t="s">
        <v>653</v>
      </c>
      <c r="D1475" s="13" t="str">
        <f t="shared" si="22"/>
        <v>Error?</v>
      </c>
    </row>
    <row r="1476" spans="1:4" x14ac:dyDescent="0.2">
      <c r="A1476" s="54">
        <v>1415</v>
      </c>
      <c r="B1476" s="1220">
        <f>'Expenditures 15-22'!K227</f>
        <v>6959</v>
      </c>
      <c r="C1476" s="13" t="s">
        <v>653</v>
      </c>
      <c r="D1476" s="13" t="str">
        <f t="shared" si="22"/>
        <v>Error?</v>
      </c>
    </row>
    <row r="1477" spans="1:4" x14ac:dyDescent="0.2">
      <c r="A1477" s="54">
        <v>1416</v>
      </c>
      <c r="B1477" s="1220">
        <f>'Expenditures 15-22'!K228</f>
        <v>62735</v>
      </c>
      <c r="C1477" s="13" t="s">
        <v>653</v>
      </c>
      <c r="D1477" s="13" t="str">
        <f t="shared" si="22"/>
        <v>Error?</v>
      </c>
    </row>
    <row r="1478" spans="1:4" x14ac:dyDescent="0.2">
      <c r="A1478" s="54">
        <v>1417</v>
      </c>
      <c r="B1478" s="1220">
        <f>'Expenditures 15-22'!K229</f>
        <v>5073</v>
      </c>
      <c r="C1478" s="13" t="s">
        <v>653</v>
      </c>
      <c r="D1478" s="13" t="str">
        <f t="shared" si="22"/>
        <v>Error?</v>
      </c>
    </row>
    <row r="1479" spans="1:4" x14ac:dyDescent="0.2">
      <c r="A1479" s="54">
        <v>1418</v>
      </c>
      <c r="B1479" s="1220">
        <f>'Expenditures 15-22'!K230</f>
        <v>9153</v>
      </c>
      <c r="C1479" s="13" t="s">
        <v>653</v>
      </c>
      <c r="D1479" s="13" t="str">
        <f t="shared" si="22"/>
        <v>Error?</v>
      </c>
    </row>
    <row r="1480" spans="1:4" x14ac:dyDescent="0.2">
      <c r="A1480" s="54">
        <v>1419</v>
      </c>
      <c r="B1480" s="1220">
        <f>'Expenditures 15-22'!K231</f>
        <v>366</v>
      </c>
      <c r="C1480" s="13" t="s">
        <v>653</v>
      </c>
      <c r="D1480" s="13" t="str">
        <f t="shared" si="22"/>
        <v>Error?</v>
      </c>
    </row>
    <row r="1481" spans="1:4" x14ac:dyDescent="0.2">
      <c r="A1481" s="54">
        <v>1420</v>
      </c>
      <c r="B1481" s="1220">
        <f>'Expenditures 15-22'!K232</f>
        <v>156416</v>
      </c>
      <c r="C1481" s="13" t="s">
        <v>653</v>
      </c>
      <c r="D1481" s="13" t="str">
        <f t="shared" si="22"/>
        <v>Error?</v>
      </c>
    </row>
    <row r="1482" spans="1:4" x14ac:dyDescent="0.2">
      <c r="A1482" s="54">
        <v>1421</v>
      </c>
      <c r="B1482" s="1220">
        <f>'Expenditures 15-22'!K234</f>
        <v>21933</v>
      </c>
      <c r="C1482" s="13" t="s">
        <v>653</v>
      </c>
      <c r="D1482" s="13" t="str">
        <f t="shared" si="22"/>
        <v>Error?</v>
      </c>
    </row>
    <row r="1483" spans="1:4" x14ac:dyDescent="0.2">
      <c r="A1483" s="54">
        <v>1422</v>
      </c>
      <c r="B1483" s="1220">
        <f>'Expenditures 15-22'!K235</f>
        <v>33667</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55600</v>
      </c>
      <c r="C1485" s="13" t="s">
        <v>653</v>
      </c>
      <c r="D1485" s="13" t="str">
        <f t="shared" si="22"/>
        <v>Error?</v>
      </c>
    </row>
    <row r="1486" spans="1:4" x14ac:dyDescent="0.2">
      <c r="A1486" s="54">
        <v>1425</v>
      </c>
      <c r="B1486" s="1220">
        <f>'Expenditures 15-22'!K239</f>
        <v>929</v>
      </c>
      <c r="C1486" s="13" t="s">
        <v>653</v>
      </c>
      <c r="D1486" s="13" t="str">
        <f t="shared" si="22"/>
        <v>Error?</v>
      </c>
    </row>
    <row r="1487" spans="1:4" x14ac:dyDescent="0.2">
      <c r="A1487" s="54">
        <v>1426</v>
      </c>
      <c r="B1487" s="1220">
        <f>'Expenditures 15-22'!K240</f>
        <v>15035</v>
      </c>
      <c r="C1487" s="13" t="s">
        <v>653</v>
      </c>
      <c r="D1487" s="13" t="str">
        <f t="shared" si="22"/>
        <v>Error?</v>
      </c>
    </row>
    <row r="1488" spans="1:4" x14ac:dyDescent="0.2">
      <c r="A1488" s="54">
        <v>1427</v>
      </c>
      <c r="B1488" s="1220">
        <f>'Expenditures 15-22'!K251</f>
        <v>25040</v>
      </c>
      <c r="C1488" s="13" t="s">
        <v>653</v>
      </c>
      <c r="D1488" s="13" t="str">
        <f t="shared" si="22"/>
        <v>Error?</v>
      </c>
    </row>
    <row r="1489" spans="1:4" x14ac:dyDescent="0.2">
      <c r="A1489" s="54">
        <v>1428</v>
      </c>
      <c r="B1489" s="1220">
        <f>'Expenditures 15-22'!K253</f>
        <v>144711</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144711</v>
      </c>
      <c r="C1491" s="13" t="s">
        <v>653</v>
      </c>
      <c r="D1491" s="13" t="str">
        <f t="shared" si="22"/>
        <v>Error?</v>
      </c>
    </row>
    <row r="1492" spans="1:4" x14ac:dyDescent="0.2">
      <c r="A1492" s="54">
        <v>1431</v>
      </c>
      <c r="B1492" s="1220">
        <f>'Expenditures 15-22'!K257</f>
        <v>28580</v>
      </c>
      <c r="C1492" s="13" t="s">
        <v>653</v>
      </c>
      <c r="D1492" s="13" t="str">
        <f t="shared" si="22"/>
        <v>Error?</v>
      </c>
    </row>
    <row r="1493" spans="1:4" x14ac:dyDescent="0.2">
      <c r="A1493" s="54">
        <v>1432</v>
      </c>
      <c r="B1493" s="1220">
        <f>'Expenditures 15-22'!K258</f>
        <v>46935</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231158</v>
      </c>
      <c r="C1495" s="13" t="s">
        <v>653</v>
      </c>
      <c r="D1495" s="13" t="str">
        <f t="shared" si="22"/>
        <v>Error?</v>
      </c>
    </row>
    <row r="1496" spans="1:4" x14ac:dyDescent="0.2">
      <c r="A1496" s="54">
        <v>1435</v>
      </c>
      <c r="B1496" s="1220">
        <f>'Expenditures 15-22'!K261</f>
        <v>1001</v>
      </c>
      <c r="C1496" s="13" t="s">
        <v>653</v>
      </c>
      <c r="D1496" s="13" t="str">
        <f t="shared" si="22"/>
        <v>Error?</v>
      </c>
    </row>
    <row r="1497" spans="1:4" x14ac:dyDescent="0.2">
      <c r="A1497" s="54">
        <v>1436</v>
      </c>
      <c r="B1497" s="1220">
        <f>'Expenditures 15-22'!K262</f>
        <v>40</v>
      </c>
      <c r="C1497" s="13" t="s">
        <v>653</v>
      </c>
      <c r="D1497" s="13" t="str">
        <f t="shared" si="22"/>
        <v>Error?</v>
      </c>
    </row>
    <row r="1498" spans="1:4" x14ac:dyDescent="0.2">
      <c r="A1498" s="54">
        <v>1437</v>
      </c>
      <c r="B1498" s="1220">
        <f>'Expenditures 15-22'!K263</f>
        <v>31793</v>
      </c>
      <c r="C1498" s="13" t="s">
        <v>653</v>
      </c>
      <c r="D1498" s="13" t="str">
        <f t="shared" si="22"/>
        <v>Error?</v>
      </c>
    </row>
    <row r="1499" spans="1:4" x14ac:dyDescent="0.2">
      <c r="A1499" s="82">
        <v>1438</v>
      </c>
      <c r="D1499" s="13" t="str">
        <f t="shared" si="22"/>
        <v>OK</v>
      </c>
    </row>
    <row r="1500" spans="1:4" x14ac:dyDescent="0.2">
      <c r="A1500" s="54">
        <v>1439</v>
      </c>
      <c r="B1500" s="1220">
        <f>'Expenditures 15-22'!K264</f>
        <v>339507</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43342</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33138</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76480</v>
      </c>
      <c r="C1508" s="13" t="s">
        <v>653</v>
      </c>
      <c r="D1508" s="13" t="str">
        <f t="shared" si="22"/>
        <v>Error?</v>
      </c>
    </row>
    <row r="1509" spans="1:4" x14ac:dyDescent="0.2">
      <c r="A1509" s="54">
        <v>1448</v>
      </c>
      <c r="B1509" s="1220">
        <f>'Expenditures 15-22'!K272</f>
        <v>5757</v>
      </c>
      <c r="C1509" s="13" t="s">
        <v>653</v>
      </c>
      <c r="D1509" s="13" t="str">
        <f t="shared" si="22"/>
        <v>Error?</v>
      </c>
    </row>
    <row r="1510" spans="1:4" x14ac:dyDescent="0.2">
      <c r="A1510" s="54">
        <v>1449</v>
      </c>
      <c r="B1510" s="1220">
        <f>'Expenditures 15-22'!K273</f>
        <v>803511</v>
      </c>
      <c r="C1510" s="13" t="s">
        <v>653</v>
      </c>
      <c r="D1510" s="13" t="str">
        <f t="shared" si="22"/>
        <v>Error?</v>
      </c>
    </row>
    <row r="1511" spans="1:4" x14ac:dyDescent="0.2">
      <c r="A1511" s="54">
        <v>1450</v>
      </c>
      <c r="B1511" s="1220">
        <f>'Expenditures 15-22'!K274</f>
        <v>31380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1316037</v>
      </c>
      <c r="C1517" s="13" t="s">
        <v>653</v>
      </c>
      <c r="D1517" s="13" t="str">
        <f t="shared" si="22"/>
        <v>Error?</v>
      </c>
    </row>
    <row r="1518" spans="1:4" x14ac:dyDescent="0.2">
      <c r="A1518" s="54">
        <v>1457</v>
      </c>
      <c r="B1518" s="1220">
        <f>'Expenditures 15-22'!K289</f>
        <v>162531</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877353</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877353</v>
      </c>
      <c r="C1535" s="13" t="s">
        <v>653</v>
      </c>
      <c r="D1535" s="13" t="str">
        <f t="shared" ref="D1535:D1598" si="23">IF(ISBLANK(B1535),"OK",IF(A1535-B1535=0,"OK","Error?"))</f>
        <v>Error?</v>
      </c>
    </row>
    <row r="1536" spans="1:4" x14ac:dyDescent="0.2">
      <c r="A1536" s="54">
        <v>1475</v>
      </c>
      <c r="B1536" s="1220">
        <f>'Expenditures 15-22'!E305</f>
        <v>877353</v>
      </c>
      <c r="C1536" s="13" t="s">
        <v>653</v>
      </c>
      <c r="D1536" s="13" t="str">
        <f t="shared" si="23"/>
        <v>Error?</v>
      </c>
    </row>
    <row r="1537" spans="1:4" x14ac:dyDescent="0.2">
      <c r="A1537" s="54">
        <v>1476</v>
      </c>
      <c r="B1537" s="1220">
        <f>'Expenditures 15-22'!F294</f>
        <v>16664</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16664</v>
      </c>
      <c r="C1541" s="13" t="s">
        <v>653</v>
      </c>
      <c r="D1541" s="13" t="str">
        <f t="shared" si="23"/>
        <v>Error?</v>
      </c>
    </row>
    <row r="1542" spans="1:4" x14ac:dyDescent="0.2">
      <c r="A1542" s="54">
        <v>1481</v>
      </c>
      <c r="B1542" s="1220">
        <f>'Expenditures 15-22'!F305</f>
        <v>16664</v>
      </c>
      <c r="C1542" s="13" t="s">
        <v>653</v>
      </c>
      <c r="D1542" s="13" t="str">
        <f t="shared" si="23"/>
        <v>Error?</v>
      </c>
    </row>
    <row r="1543" spans="1:4" x14ac:dyDescent="0.2">
      <c r="A1543" s="54">
        <v>1482</v>
      </c>
      <c r="B1543" s="1220">
        <f>'Expenditures 15-22'!G294</f>
        <v>2704403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2704403</v>
      </c>
      <c r="C1547" s="13" t="s">
        <v>653</v>
      </c>
      <c r="D1547" s="13" t="str">
        <f t="shared" si="23"/>
        <v>Error?</v>
      </c>
    </row>
    <row r="1548" spans="1:4" x14ac:dyDescent="0.2">
      <c r="A1548" s="54">
        <v>1487</v>
      </c>
      <c r="B1548" s="1220">
        <f>'Expenditures 15-22'!G305</f>
        <v>2704403</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3598420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3598420</v>
      </c>
      <c r="C1559" s="13" t="s">
        <v>653</v>
      </c>
      <c r="D1559" s="13" t="str">
        <f t="shared" si="23"/>
        <v>Error?</v>
      </c>
    </row>
    <row r="1560" spans="1:4" x14ac:dyDescent="0.2">
      <c r="A1560" s="54">
        <v>1499</v>
      </c>
      <c r="B1560" s="1220">
        <f>'Expenditures 15-22'!K305</f>
        <v>3598420</v>
      </c>
      <c r="C1560" s="13" t="s">
        <v>653</v>
      </c>
      <c r="D1560" s="13" t="str">
        <f t="shared" si="23"/>
        <v>Error?</v>
      </c>
    </row>
    <row r="1561" spans="1:4" x14ac:dyDescent="0.2">
      <c r="A1561" s="54">
        <v>1500</v>
      </c>
      <c r="B1561" s="1220">
        <f>'Expenditures 15-22'!K306</f>
        <v>-320347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13315980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17128457</v>
      </c>
      <c r="C1630" s="13" t="s">
        <v>653</v>
      </c>
      <c r="D1630" s="13" t="str">
        <f t="shared" si="24"/>
        <v>Error?</v>
      </c>
    </row>
    <row r="1631" spans="1:4" x14ac:dyDescent="0.2">
      <c r="A1631" s="54">
        <v>1570</v>
      </c>
      <c r="B1631" s="1220">
        <f>'Acct Summary 7-8'!D79</f>
        <v>-2394021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-2258311</v>
      </c>
      <c r="C1644" s="13" t="s">
        <v>653</v>
      </c>
      <c r="D1644" s="13" t="str">
        <f t="shared" si="24"/>
        <v>Error?</v>
      </c>
    </row>
    <row r="1645" spans="1:4" x14ac:dyDescent="0.2">
      <c r="A1645" s="54">
        <v>1584</v>
      </c>
      <c r="B1645" s="1220">
        <f>'Acct Summary 7-8'!E79</f>
        <v>3049019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3561167</v>
      </c>
      <c r="C1658" s="13" t="s">
        <v>653</v>
      </c>
      <c r="D1658" s="13" t="str">
        <f t="shared" si="24"/>
        <v>Error?</v>
      </c>
    </row>
    <row r="1659" spans="1:4" x14ac:dyDescent="0.2">
      <c r="A1659" s="54">
        <v>1598</v>
      </c>
      <c r="B1659" s="1220">
        <f>'Acct Summary 7-8'!F79</f>
        <v>-202487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200678</v>
      </c>
      <c r="C1672" s="13" t="s">
        <v>653</v>
      </c>
      <c r="D1672" s="13" t="str">
        <f t="shared" si="25"/>
        <v>Error?</v>
      </c>
    </row>
    <row r="1673" spans="1:4" x14ac:dyDescent="0.2">
      <c r="A1673" s="54">
        <v>1612</v>
      </c>
      <c r="B1673" s="1220">
        <f>'Acct Summary 7-8'!G79</f>
        <v>-291161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-128630</v>
      </c>
      <c r="C1686" s="13" t="s">
        <v>653</v>
      </c>
      <c r="D1686" s="13" t="str">
        <f t="shared" si="25"/>
        <v>Error?</v>
      </c>
    </row>
    <row r="1687" spans="1:4" x14ac:dyDescent="0.2">
      <c r="A1687" s="54">
        <v>1626</v>
      </c>
      <c r="B1687" s="1220">
        <f>'Acct Summary 7-8'!H79</f>
        <v>4605060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1760319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27116421</v>
      </c>
      <c r="C1744" s="13" t="s">
        <v>653</v>
      </c>
      <c r="D1744" s="13" t="str">
        <f t="shared" si="26"/>
        <v>Error?</v>
      </c>
    </row>
    <row r="1745" spans="1:5" x14ac:dyDescent="0.2">
      <c r="A1745" s="54">
        <v>1684</v>
      </c>
      <c r="B1745" s="1220">
        <f>'Tax Sched 24'!B5</f>
        <v>4044537</v>
      </c>
      <c r="C1745" s="13" t="s">
        <v>653</v>
      </c>
      <c r="D1745" s="13" t="str">
        <f t="shared" si="26"/>
        <v>Error?</v>
      </c>
    </row>
    <row r="1746" spans="1:5" x14ac:dyDescent="0.2">
      <c r="A1746" s="54">
        <v>1685</v>
      </c>
      <c r="B1746" s="1220">
        <f>'Tax Sched 24'!B6</f>
        <v>4907919</v>
      </c>
      <c r="C1746" s="13" t="s">
        <v>653</v>
      </c>
      <c r="D1746" s="13" t="str">
        <f t="shared" si="26"/>
        <v>Error?</v>
      </c>
    </row>
    <row r="1747" spans="1:5" x14ac:dyDescent="0.2">
      <c r="A1747" s="54">
        <v>1686</v>
      </c>
      <c r="B1747" s="1220">
        <f>'Tax Sched 24'!B7</f>
        <v>1449428</v>
      </c>
      <c r="C1747" s="13" t="s">
        <v>653</v>
      </c>
      <c r="D1747" s="13" t="str">
        <f t="shared" si="26"/>
        <v>Error?</v>
      </c>
    </row>
    <row r="1748" spans="1:5" x14ac:dyDescent="0.2">
      <c r="A1748" s="54">
        <v>1687</v>
      </c>
      <c r="B1748" s="1220">
        <f>'Tax Sched 24'!B8</f>
        <v>706280</v>
      </c>
      <c r="C1748" s="13" t="s">
        <v>653</v>
      </c>
      <c r="D1748" s="13" t="str">
        <f t="shared" si="26"/>
        <v>Error?</v>
      </c>
    </row>
    <row r="1749" spans="1:5" x14ac:dyDescent="0.2">
      <c r="A1749" s="54">
        <v>1688</v>
      </c>
      <c r="B1749" s="1220">
        <f>'Tax Sched 24'!B10</f>
        <v>2</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770218</v>
      </c>
      <c r="C1752" s="13" t="s">
        <v>653</v>
      </c>
      <c r="D1752" s="13" t="str">
        <f t="shared" si="26"/>
        <v>Error?</v>
      </c>
    </row>
    <row r="1753" spans="1:5" x14ac:dyDescent="0.2">
      <c r="A1753" s="54">
        <v>1692</v>
      </c>
      <c r="B1753" s="1220">
        <f>'Tax Sched 24'!B12</f>
        <v>339832</v>
      </c>
      <c r="C1753" s="13" t="s">
        <v>653</v>
      </c>
      <c r="D1753" s="13" t="str">
        <f t="shared" si="26"/>
        <v>Error?</v>
      </c>
    </row>
    <row r="1754" spans="1:5" x14ac:dyDescent="0.2">
      <c r="A1754" s="54">
        <v>1693</v>
      </c>
      <c r="B1754" s="1220">
        <f>'Tax Sched 24'!B14</f>
        <v>353171</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40456791</v>
      </c>
      <c r="C1759" s="13" t="s">
        <v>653</v>
      </c>
      <c r="D1759" s="13" t="str">
        <f t="shared" si="26"/>
        <v>Error?</v>
      </c>
    </row>
    <row r="1760" spans="1:5" x14ac:dyDescent="0.2">
      <c r="A1760" s="54">
        <v>1699</v>
      </c>
      <c r="B1760" s="1220">
        <f>'Tax Sched 24'!D4</f>
        <v>13652193</v>
      </c>
      <c r="C1760" s="13" t="s">
        <v>653</v>
      </c>
      <c r="D1760" s="13" t="str">
        <f t="shared" si="26"/>
        <v>Error?</v>
      </c>
    </row>
    <row r="1761" spans="1:5" x14ac:dyDescent="0.2">
      <c r="A1761" s="54">
        <v>1700</v>
      </c>
      <c r="B1761" s="1220">
        <f>'Tax Sched 24'!D5</f>
        <v>2045972</v>
      </c>
      <c r="C1761" s="13" t="s">
        <v>653</v>
      </c>
      <c r="D1761" s="13" t="str">
        <f t="shared" si="26"/>
        <v>Error?</v>
      </c>
    </row>
    <row r="1762" spans="1:5" s="79" customFormat="1" x14ac:dyDescent="0.2">
      <c r="A1762" s="54">
        <v>1701</v>
      </c>
      <c r="B1762" s="1220">
        <f>'Tax Sched 24'!D6</f>
        <v>2487970</v>
      </c>
      <c r="C1762" s="13" t="s">
        <v>653</v>
      </c>
      <c r="D1762" s="13" t="str">
        <f t="shared" si="26"/>
        <v>Error?</v>
      </c>
      <c r="E1762" s="80"/>
    </row>
    <row r="1763" spans="1:5" x14ac:dyDescent="0.2">
      <c r="A1763" s="54">
        <v>1702</v>
      </c>
      <c r="B1763" s="1220">
        <f>'Tax Sched 24'!D7</f>
        <v>741101</v>
      </c>
      <c r="C1763" s="13" t="s">
        <v>653</v>
      </c>
      <c r="D1763" s="13" t="str">
        <f t="shared" si="26"/>
        <v>Error?</v>
      </c>
    </row>
    <row r="1764" spans="1:5" x14ac:dyDescent="0.2">
      <c r="A1764" s="54">
        <v>1703</v>
      </c>
      <c r="B1764" s="1220">
        <f>'Tax Sched 24'!D8</f>
        <v>367166</v>
      </c>
      <c r="C1764" s="13" t="s">
        <v>653</v>
      </c>
      <c r="D1764" s="13" t="str">
        <f t="shared" si="26"/>
        <v>Error?</v>
      </c>
    </row>
    <row r="1765" spans="1:5" x14ac:dyDescent="0.2">
      <c r="A1765" s="54">
        <v>1704</v>
      </c>
      <c r="B1765" s="1220">
        <f>'Tax Sched 24'!D10</f>
        <v>2</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386959</v>
      </c>
      <c r="C1768" s="13" t="s">
        <v>653</v>
      </c>
      <c r="D1768" s="13" t="str">
        <f t="shared" si="26"/>
        <v>Error?</v>
      </c>
    </row>
    <row r="1769" spans="1:5" x14ac:dyDescent="0.2">
      <c r="A1769" s="54">
        <v>1708</v>
      </c>
      <c r="B1769" s="1220">
        <f>'Tax Sched 24'!D12</f>
        <v>171279</v>
      </c>
      <c r="C1769" s="13" t="s">
        <v>653</v>
      </c>
      <c r="D1769" s="13" t="str">
        <f t="shared" si="26"/>
        <v>Error?</v>
      </c>
    </row>
    <row r="1770" spans="1:5" x14ac:dyDescent="0.2">
      <c r="A1770" s="54">
        <v>1709</v>
      </c>
      <c r="B1770" s="1220">
        <f>'Tax Sched 24'!D14</f>
        <v>152512</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20390878</v>
      </c>
      <c r="C1775" s="13" t="s">
        <v>653</v>
      </c>
      <c r="D1775" s="13" t="str">
        <f t="shared" si="26"/>
        <v>Error?</v>
      </c>
    </row>
    <row r="1776" spans="1:5" x14ac:dyDescent="0.2">
      <c r="A1776" s="54">
        <v>1715</v>
      </c>
      <c r="B1776" s="1220">
        <f>'Tax Sched 24'!C4</f>
        <v>13464228</v>
      </c>
      <c r="D1776" s="13" t="str">
        <f t="shared" si="26"/>
        <v>Error?</v>
      </c>
    </row>
    <row r="1777" spans="1:4" x14ac:dyDescent="0.2">
      <c r="A1777" s="54">
        <v>1716</v>
      </c>
      <c r="B1777" s="1220">
        <f>'Tax Sched 24'!C5</f>
        <v>1998565</v>
      </c>
      <c r="D1777" s="13" t="str">
        <f t="shared" si="26"/>
        <v>Error?</v>
      </c>
    </row>
    <row r="1778" spans="1:4" x14ac:dyDescent="0.2">
      <c r="A1778" s="54">
        <v>1717</v>
      </c>
      <c r="B1778" s="1220">
        <f>'Tax Sched 24'!C6</f>
        <v>2419949</v>
      </c>
      <c r="D1778" s="13" t="str">
        <f t="shared" si="26"/>
        <v>Error?</v>
      </c>
    </row>
    <row r="1779" spans="1:4" x14ac:dyDescent="0.2">
      <c r="A1779" s="54">
        <v>1718</v>
      </c>
      <c r="B1779" s="1220">
        <f>'Tax Sched 24'!C7</f>
        <v>708327</v>
      </c>
      <c r="D1779" s="13" t="str">
        <f t="shared" si="26"/>
        <v>Error?</v>
      </c>
    </row>
    <row r="1780" spans="1:4" x14ac:dyDescent="0.2">
      <c r="A1780" s="54">
        <v>1719</v>
      </c>
      <c r="B1780" s="1220">
        <f>'Tax Sched 24'!C8</f>
        <v>339114</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383259</v>
      </c>
      <c r="D1784" s="13" t="str">
        <f t="shared" si="26"/>
        <v>Error?</v>
      </c>
    </row>
    <row r="1785" spans="1:4" x14ac:dyDescent="0.2">
      <c r="A1785" s="54">
        <v>1724</v>
      </c>
      <c r="B1785" s="1220">
        <f>'Tax Sched 24'!C12</f>
        <v>168553</v>
      </c>
      <c r="D1785" s="13" t="str">
        <f t="shared" si="26"/>
        <v>Error?</v>
      </c>
    </row>
    <row r="1786" spans="1:4" x14ac:dyDescent="0.2">
      <c r="A1786" s="54">
        <v>1725</v>
      </c>
      <c r="B1786" s="1220">
        <f>'Tax Sched 24'!C14</f>
        <v>200659</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20065913</v>
      </c>
      <c r="C1791" s="13" t="s">
        <v>653</v>
      </c>
      <c r="D1791" s="13" t="str">
        <f t="shared" ref="D1791:D1854" si="27">IF(ISBLANK(B1791),"OK",IF(A1791-B1791=0,"OK","Error?"))</f>
        <v>Error?</v>
      </c>
    </row>
    <row r="1792" spans="1:4" x14ac:dyDescent="0.2">
      <c r="A1792" s="54">
        <v>1731</v>
      </c>
      <c r="B1792" s="1220">
        <f>'Tax Sched 24'!F4</f>
        <v>11174398</v>
      </c>
      <c r="C1792" s="13" t="s">
        <v>653</v>
      </c>
      <c r="D1792" s="13" t="str">
        <f t="shared" si="27"/>
        <v>Error?</v>
      </c>
    </row>
    <row r="1793" spans="1:4" x14ac:dyDescent="0.2">
      <c r="A1793" s="54">
        <v>1732</v>
      </c>
      <c r="B1793" s="1220">
        <f>'Tax Sched 24'!F5</f>
        <v>1657753</v>
      </c>
      <c r="C1793" s="13" t="s">
        <v>653</v>
      </c>
      <c r="D1793" s="13" t="str">
        <f t="shared" si="27"/>
        <v>Error?</v>
      </c>
    </row>
    <row r="1794" spans="1:4" x14ac:dyDescent="0.2">
      <c r="A1794" s="54">
        <v>1733</v>
      </c>
      <c r="B1794" s="1220">
        <f>'Tax Sched 24'!F6</f>
        <v>2006675</v>
      </c>
      <c r="C1794" s="13" t="s">
        <v>653</v>
      </c>
      <c r="D1794" s="13" t="str">
        <f t="shared" si="27"/>
        <v>Error?</v>
      </c>
    </row>
    <row r="1795" spans="1:4" x14ac:dyDescent="0.2">
      <c r="A1795" s="54">
        <v>1734</v>
      </c>
      <c r="B1795" s="1220">
        <f>'Tax Sched 24'!F7</f>
        <v>587497</v>
      </c>
      <c r="C1795" s="13" t="s">
        <v>653</v>
      </c>
      <c r="D1795" s="13" t="str">
        <f t="shared" si="27"/>
        <v>Error?</v>
      </c>
    </row>
    <row r="1796" spans="1:4" x14ac:dyDescent="0.2">
      <c r="A1796" s="54">
        <v>1735</v>
      </c>
      <c r="B1796" s="1220">
        <f>'Tax Sched 24'!F8</f>
        <v>280601</v>
      </c>
      <c r="C1796" s="13" t="s">
        <v>653</v>
      </c>
      <c r="D1796" s="13" t="str">
        <f t="shared" si="27"/>
        <v>Error?</v>
      </c>
    </row>
    <row r="1797" spans="1:4" x14ac:dyDescent="0.2">
      <c r="A1797" s="54">
        <v>1736</v>
      </c>
      <c r="B1797" s="1220">
        <f>'Tax Sched 24'!F10</f>
        <v>620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317639</v>
      </c>
      <c r="C1800" s="13" t="s">
        <v>653</v>
      </c>
      <c r="D1800" s="13" t="str">
        <f t="shared" si="27"/>
        <v>Error?</v>
      </c>
    </row>
    <row r="1801" spans="1:4" x14ac:dyDescent="0.2">
      <c r="A1801" s="54">
        <v>1740</v>
      </c>
      <c r="B1801" s="1220">
        <f>'Tax Sched 24'!F12</f>
        <v>141304</v>
      </c>
      <c r="C1801" s="13" t="s">
        <v>653</v>
      </c>
      <c r="D1801" s="13" t="str">
        <f t="shared" si="27"/>
        <v>Error?</v>
      </c>
    </row>
    <row r="1802" spans="1:4" x14ac:dyDescent="0.2">
      <c r="A1802" s="54">
        <v>1741</v>
      </c>
      <c r="B1802" s="1220">
        <f>'Tax Sched 24'!F14</f>
        <v>164973</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24638626</v>
      </c>
      <c r="D1808" s="13" t="str">
        <f t="shared" si="27"/>
        <v>Error?</v>
      </c>
    </row>
    <row r="1809" spans="1:4" x14ac:dyDescent="0.2">
      <c r="A1809" s="54">
        <v>1748</v>
      </c>
      <c r="B1809" s="1220">
        <f>'Tax Sched 24'!E5</f>
        <v>3656318</v>
      </c>
      <c r="D1809" s="13" t="str">
        <f t="shared" si="27"/>
        <v>Error?</v>
      </c>
    </row>
    <row r="1810" spans="1:4" x14ac:dyDescent="0.2">
      <c r="A1810" s="54">
        <v>1749</v>
      </c>
      <c r="B1810" s="1220">
        <f>'Tax Sched 24'!E6</f>
        <v>4426624</v>
      </c>
      <c r="D1810" s="13" t="str">
        <f t="shared" si="27"/>
        <v>Error?</v>
      </c>
    </row>
    <row r="1811" spans="1:4" x14ac:dyDescent="0.2">
      <c r="A1811" s="54">
        <v>1750</v>
      </c>
      <c r="B1811" s="1220">
        <f>'Tax Sched 24'!E7</f>
        <v>1295824</v>
      </c>
      <c r="D1811" s="13" t="str">
        <f t="shared" si="27"/>
        <v>Error?</v>
      </c>
    </row>
    <row r="1812" spans="1:4" x14ac:dyDescent="0.2">
      <c r="A1812" s="54">
        <v>1751</v>
      </c>
      <c r="B1812" s="1220">
        <f>'Tax Sched 24'!E8</f>
        <v>619715</v>
      </c>
      <c r="D1812" s="13" t="str">
        <f t="shared" si="27"/>
        <v>Error?</v>
      </c>
    </row>
    <row r="1813" spans="1:4" x14ac:dyDescent="0.2">
      <c r="A1813" s="54">
        <v>1752</v>
      </c>
      <c r="B1813" s="1220">
        <f>'Tax Sched 24'!E10</f>
        <v>620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700898</v>
      </c>
      <c r="D1816" s="13" t="str">
        <f t="shared" si="27"/>
        <v>Error?</v>
      </c>
    </row>
    <row r="1817" spans="1:4" x14ac:dyDescent="0.2">
      <c r="A1817" s="54">
        <v>1756</v>
      </c>
      <c r="B1817" s="1220">
        <f>'Tax Sched 24'!E12</f>
        <v>309857</v>
      </c>
      <c r="D1817" s="13" t="str">
        <f t="shared" si="27"/>
        <v>Error?</v>
      </c>
    </row>
    <row r="1818" spans="1:4" x14ac:dyDescent="0.2">
      <c r="A1818" s="54">
        <v>1757</v>
      </c>
      <c r="B1818" s="1220">
        <f>'Tax Sched 24'!E14</f>
        <v>365632</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36717490</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40215000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-6548</v>
      </c>
      <c r="D1971" s="13" t="str">
        <f t="shared" si="29"/>
        <v>Error?</v>
      </c>
    </row>
    <row r="1972" spans="1:5" x14ac:dyDescent="0.2">
      <c r="A1972" s="54">
        <v>1911</v>
      </c>
      <c r="B1972" s="1220">
        <f>'Rest Tax Levies-Tort Im 26'!H5</f>
        <v>301771</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334630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636401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348299</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348299</v>
      </c>
      <c r="C1982" s="13" t="s">
        <v>653</v>
      </c>
      <c r="D1982" s="13" t="str">
        <f t="shared" si="29"/>
        <v>Error?</v>
      </c>
    </row>
    <row r="1983" spans="1:5" x14ac:dyDescent="0.2">
      <c r="A1983" s="54">
        <v>1922</v>
      </c>
      <c r="B1983" s="1220">
        <f>'Rest Tax Levies-Tort Im 26'!H24</f>
        <v>281554</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978937</v>
      </c>
      <c r="D2008" s="13" t="str">
        <f t="shared" si="30"/>
        <v>Error?</v>
      </c>
    </row>
    <row r="2009" spans="1:4" x14ac:dyDescent="0.2">
      <c r="A2009" s="54">
        <v>1948</v>
      </c>
      <c r="B2009" s="1220">
        <f>'Cap Outlay Deprec 27'!C8</f>
        <v>116557893</v>
      </c>
      <c r="D2009" s="13" t="str">
        <f t="shared" si="30"/>
        <v>Error?</v>
      </c>
    </row>
    <row r="2010" spans="1:4" x14ac:dyDescent="0.2">
      <c r="A2010" s="54">
        <v>1949</v>
      </c>
      <c r="B2010" s="1220">
        <f>'Cap Outlay Deprec 27'!C10</f>
        <v>1096679</v>
      </c>
      <c r="D2010" s="13" t="str">
        <f t="shared" si="30"/>
        <v>Error?</v>
      </c>
    </row>
    <row r="2011" spans="1:4" x14ac:dyDescent="0.2">
      <c r="A2011" s="54">
        <v>1950</v>
      </c>
      <c r="B2011" s="1220">
        <f>'Cap Outlay Deprec 27'!C12</f>
        <v>19801710</v>
      </c>
      <c r="D2011" s="13" t="str">
        <f t="shared" si="30"/>
        <v>Error?</v>
      </c>
    </row>
    <row r="2012" spans="1:4" x14ac:dyDescent="0.2">
      <c r="A2012" s="54">
        <v>1951</v>
      </c>
      <c r="B2012" s="1220">
        <f>'Cap Outlay Deprec 27'!C13</f>
        <v>96446</v>
      </c>
      <c r="D2012" s="13" t="str">
        <f t="shared" si="30"/>
        <v>Error?</v>
      </c>
    </row>
    <row r="2013" spans="1:4" x14ac:dyDescent="0.2">
      <c r="A2013" s="54">
        <v>1952</v>
      </c>
      <c r="B2013" s="1220">
        <f>'Cap Outlay Deprec 27'!C16</f>
        <v>138531665</v>
      </c>
      <c r="C2013" s="13" t="s">
        <v>653</v>
      </c>
      <c r="D2013" s="13" t="str">
        <f t="shared" si="30"/>
        <v>Error?</v>
      </c>
    </row>
    <row r="2014" spans="1:4" x14ac:dyDescent="0.2">
      <c r="A2014" s="54">
        <v>1953</v>
      </c>
      <c r="B2014" s="1220">
        <f>'Cap Outlay Deprec 27'!D5</f>
        <v>82815</v>
      </c>
      <c r="D2014" s="13" t="str">
        <f t="shared" si="30"/>
        <v>Error?</v>
      </c>
    </row>
    <row r="2015" spans="1:4" x14ac:dyDescent="0.2">
      <c r="A2015" s="54">
        <v>1954</v>
      </c>
      <c r="B2015" s="1220">
        <f>'Cap Outlay Deprec 27'!D8</f>
        <v>1879683</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716277</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2678775</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1061752</v>
      </c>
      <c r="C2026" s="13" t="s">
        <v>653</v>
      </c>
      <c r="D2026" s="13" t="str">
        <f t="shared" si="30"/>
        <v>Error?</v>
      </c>
    </row>
    <row r="2027" spans="1:4" x14ac:dyDescent="0.2">
      <c r="A2027" s="54">
        <v>1966</v>
      </c>
      <c r="B2027" s="1220">
        <f>'Cap Outlay Deprec 27'!F8</f>
        <v>118437576</v>
      </c>
      <c r="C2027" s="13" t="s">
        <v>653</v>
      </c>
      <c r="D2027" s="13" t="str">
        <f t="shared" si="30"/>
        <v>Error?</v>
      </c>
    </row>
    <row r="2028" spans="1:4" x14ac:dyDescent="0.2">
      <c r="A2028" s="54">
        <v>1967</v>
      </c>
      <c r="B2028" s="1220">
        <f>'Cap Outlay Deprec 27'!F10</f>
        <v>1096679</v>
      </c>
      <c r="C2028" s="13" t="s">
        <v>653</v>
      </c>
      <c r="D2028" s="13" t="str">
        <f t="shared" si="30"/>
        <v>Error?</v>
      </c>
    </row>
    <row r="2029" spans="1:4" x14ac:dyDescent="0.2">
      <c r="A2029" s="54">
        <v>1968</v>
      </c>
      <c r="B2029" s="1220">
        <f>'Cap Outlay Deprec 27'!F12</f>
        <v>20517987</v>
      </c>
      <c r="C2029" s="13" t="s">
        <v>653</v>
      </c>
      <c r="D2029" s="13" t="str">
        <f t="shared" si="30"/>
        <v>Error?</v>
      </c>
    </row>
    <row r="2030" spans="1:4" x14ac:dyDescent="0.2">
      <c r="A2030" s="54">
        <v>1969</v>
      </c>
      <c r="B2030" s="1220">
        <f>'Cap Outlay Deprec 27'!F13</f>
        <v>96446</v>
      </c>
      <c r="C2030" s="13" t="s">
        <v>653</v>
      </c>
      <c r="D2030" s="13" t="str">
        <f t="shared" si="30"/>
        <v>Error?</v>
      </c>
    </row>
    <row r="2031" spans="1:4" x14ac:dyDescent="0.2">
      <c r="A2031" s="54">
        <v>1970</v>
      </c>
      <c r="B2031" s="1220">
        <f>'Cap Outlay Deprec 27'!F16</f>
        <v>141210440</v>
      </c>
      <c r="C2031" s="13" t="s">
        <v>653</v>
      </c>
      <c r="D2031" s="13" t="str">
        <f t="shared" si="30"/>
        <v>Error?</v>
      </c>
    </row>
    <row r="2032" spans="1:4" x14ac:dyDescent="0.2">
      <c r="A2032" s="82">
        <v>1971</v>
      </c>
      <c r="D2032" s="13" t="str">
        <f t="shared" si="30"/>
        <v>OK</v>
      </c>
    </row>
    <row r="2033" spans="1:4" x14ac:dyDescent="0.2">
      <c r="A2033" s="54">
        <v>1972</v>
      </c>
      <c r="B2033" s="1220">
        <f>'Cap Outlay Deprec 27'!H8</f>
        <v>36735431</v>
      </c>
      <c r="D2033" s="13" t="str">
        <f t="shared" si="30"/>
        <v>Error?</v>
      </c>
    </row>
    <row r="2034" spans="1:4" x14ac:dyDescent="0.2">
      <c r="A2034" s="54">
        <v>1973</v>
      </c>
      <c r="B2034" s="1220">
        <f>'Cap Outlay Deprec 27'!H10</f>
        <v>1096679</v>
      </c>
      <c r="D2034" s="13" t="str">
        <f t="shared" si="30"/>
        <v>Error?</v>
      </c>
    </row>
    <row r="2035" spans="1:4" x14ac:dyDescent="0.2">
      <c r="A2035" s="54">
        <v>1974</v>
      </c>
      <c r="B2035" s="1220">
        <f>'Cap Outlay Deprec 27'!H12</f>
        <v>16305781</v>
      </c>
      <c r="D2035" s="13" t="str">
        <f t="shared" si="30"/>
        <v>Error?</v>
      </c>
    </row>
    <row r="2036" spans="1:4" x14ac:dyDescent="0.2">
      <c r="A2036" s="54">
        <v>1975</v>
      </c>
      <c r="B2036" s="1220">
        <f>'Cap Outlay Deprec 27'!H13</f>
        <v>96446</v>
      </c>
      <c r="D2036" s="13" t="str">
        <f t="shared" si="30"/>
        <v>Error?</v>
      </c>
    </row>
    <row r="2037" spans="1:4" x14ac:dyDescent="0.2">
      <c r="A2037" s="54">
        <v>1976</v>
      </c>
      <c r="B2037" s="1220">
        <f>'Cap Outlay Deprec 27'!H16</f>
        <v>54234337</v>
      </c>
      <c r="C2037" s="13" t="s">
        <v>653</v>
      </c>
      <c r="D2037" s="13" t="str">
        <f t="shared" si="30"/>
        <v>Error?</v>
      </c>
    </row>
    <row r="2038" spans="1:4" x14ac:dyDescent="0.2">
      <c r="A2038" s="82">
        <v>1977</v>
      </c>
      <c r="D2038" s="13" t="str">
        <f t="shared" si="30"/>
        <v>OK</v>
      </c>
    </row>
    <row r="2039" spans="1:4" x14ac:dyDescent="0.2">
      <c r="A2039" s="54">
        <v>1978</v>
      </c>
      <c r="B2039" s="1220">
        <f>'Cap Outlay Deprec 27'!I8</f>
        <v>2368751.52</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421220.1</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2789971.62</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39104182.520000003</v>
      </c>
      <c r="C2051" s="13" t="s">
        <v>653</v>
      </c>
      <c r="D2051" s="13" t="str">
        <f t="shared" si="31"/>
        <v>Error?</v>
      </c>
    </row>
    <row r="2052" spans="1:4" x14ac:dyDescent="0.2">
      <c r="A2052" s="54">
        <v>1991</v>
      </c>
      <c r="B2052" s="1220">
        <f>'Cap Outlay Deprec 27'!K10</f>
        <v>1096679</v>
      </c>
      <c r="C2052" s="13" t="s">
        <v>653</v>
      </c>
      <c r="D2052" s="13" t="str">
        <f t="shared" si="31"/>
        <v>Error?</v>
      </c>
    </row>
    <row r="2053" spans="1:4" x14ac:dyDescent="0.2">
      <c r="A2053" s="54">
        <v>1992</v>
      </c>
      <c r="B2053" s="1220">
        <f>'Cap Outlay Deprec 27'!K12</f>
        <v>16727001.1</v>
      </c>
      <c r="C2053" s="13" t="s">
        <v>653</v>
      </c>
      <c r="D2053" s="13" t="str">
        <f t="shared" si="31"/>
        <v>Error?</v>
      </c>
    </row>
    <row r="2054" spans="1:4" x14ac:dyDescent="0.2">
      <c r="A2054" s="54">
        <v>1993</v>
      </c>
      <c r="B2054" s="1220">
        <f>'Cap Outlay Deprec 27'!K13</f>
        <v>96446</v>
      </c>
      <c r="C2054" s="13" t="s">
        <v>653</v>
      </c>
      <c r="D2054" s="13" t="str">
        <f t="shared" si="31"/>
        <v>Error?</v>
      </c>
    </row>
    <row r="2055" spans="1:4" x14ac:dyDescent="0.2">
      <c r="A2055" s="54">
        <v>1994</v>
      </c>
      <c r="B2055" s="1220">
        <f>'Cap Outlay Deprec 27'!K16</f>
        <v>57024308.619999997</v>
      </c>
      <c r="C2055" s="13" t="s">
        <v>653</v>
      </c>
      <c r="D2055" s="13" t="str">
        <f t="shared" si="31"/>
        <v>Error?</v>
      </c>
    </row>
    <row r="2056" spans="1:4" x14ac:dyDescent="0.2">
      <c r="A2056" s="54">
        <v>1995</v>
      </c>
      <c r="B2056" s="1220">
        <f>'Cap Outlay Deprec 27'!L5</f>
        <v>1061752</v>
      </c>
      <c r="C2056" s="13" t="s">
        <v>653</v>
      </c>
      <c r="D2056" s="13" t="str">
        <f t="shared" si="31"/>
        <v>Error?</v>
      </c>
    </row>
    <row r="2057" spans="1:4" x14ac:dyDescent="0.2">
      <c r="A2057" s="54">
        <v>1996</v>
      </c>
      <c r="B2057" s="1220">
        <f>'Cap Outlay Deprec 27'!L8</f>
        <v>79333393.479999989</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3790985.9000000004</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84186131.379999995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578384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600884</v>
      </c>
      <c r="C2088" s="13" t="s">
        <v>653</v>
      </c>
      <c r="D2088" s="13" t="str">
        <f t="shared" si="31"/>
        <v>Error?</v>
      </c>
    </row>
    <row r="2089" spans="1:4" x14ac:dyDescent="0.2">
      <c r="A2089" s="54">
        <v>2028</v>
      </c>
      <c r="B2089" s="1220">
        <f>'Expenditures 15-22'!K92</f>
        <v>263150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2036</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39148</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31030808</v>
      </c>
      <c r="C2551" s="13" t="s">
        <v>653</v>
      </c>
      <c r="D2551" s="13" t="str">
        <f t="shared" si="38"/>
        <v>Error?</v>
      </c>
    </row>
    <row r="2552" spans="1:4" x14ac:dyDescent="0.2">
      <c r="A2552" s="82">
        <v>2491</v>
      </c>
      <c r="D2552" s="13" t="str">
        <f t="shared" si="38"/>
        <v>OK</v>
      </c>
    </row>
    <row r="2553" spans="1:4" x14ac:dyDescent="0.2">
      <c r="A2553" s="54">
        <v>2492</v>
      </c>
      <c r="B2553" s="1220">
        <f>'Acct Summary 7-8'!C6</f>
        <v>15552365</v>
      </c>
      <c r="C2553" s="13" t="s">
        <v>653</v>
      </c>
      <c r="D2553" s="13" t="str">
        <f t="shared" si="38"/>
        <v>Error?</v>
      </c>
    </row>
    <row r="2554" spans="1:4" x14ac:dyDescent="0.2">
      <c r="A2554" s="54">
        <v>2493</v>
      </c>
      <c r="B2554" s="1220">
        <f>'Acct Summary 7-8'!C7</f>
        <v>7354899</v>
      </c>
      <c r="C2554" s="13" t="s">
        <v>653</v>
      </c>
      <c r="D2554" s="13" t="str">
        <f t="shared" si="38"/>
        <v>Error?</v>
      </c>
    </row>
    <row r="2555" spans="1:4" x14ac:dyDescent="0.2">
      <c r="A2555" s="54">
        <v>2494</v>
      </c>
      <c r="B2555" s="1220">
        <f>'Acct Summary 7-8'!C8</f>
        <v>53938072</v>
      </c>
      <c r="C2555" s="13" t="s">
        <v>653</v>
      </c>
      <c r="D2555" s="13" t="str">
        <f t="shared" si="38"/>
        <v>Error?</v>
      </c>
    </row>
    <row r="2556" spans="1:4" x14ac:dyDescent="0.2">
      <c r="A2556" s="54">
        <v>2495</v>
      </c>
      <c r="B2556" s="1220">
        <f>'Acct Summary 7-8'!C12</f>
        <v>31151605</v>
      </c>
      <c r="C2556" s="13" t="s">
        <v>653</v>
      </c>
      <c r="D2556" s="13" t="str">
        <f t="shared" si="38"/>
        <v>Error?</v>
      </c>
    </row>
    <row r="2557" spans="1:4" x14ac:dyDescent="0.2">
      <c r="A2557" s="54">
        <v>2496</v>
      </c>
      <c r="B2557" s="1220">
        <f>'Acct Summary 7-8'!C13</f>
        <v>16596521</v>
      </c>
      <c r="C2557" s="13" t="s">
        <v>653</v>
      </c>
      <c r="D2557" s="13" t="str">
        <f t="shared" si="38"/>
        <v>Error?</v>
      </c>
    </row>
    <row r="2558" spans="1:4" x14ac:dyDescent="0.2">
      <c r="A2558" s="54">
        <v>2497</v>
      </c>
      <c r="B2558" s="1220">
        <f>'Acct Summary 7-8'!C14</f>
        <v>1321697</v>
      </c>
      <c r="C2558" s="13" t="s">
        <v>653</v>
      </c>
      <c r="D2558" s="13" t="str">
        <f t="shared" si="38"/>
        <v>Error?</v>
      </c>
    </row>
    <row r="2559" spans="1:4" x14ac:dyDescent="0.2">
      <c r="A2559" s="54">
        <v>2498</v>
      </c>
      <c r="B2559" s="1220">
        <f>'Acct Summary 7-8'!C15</f>
        <v>866711</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49936534</v>
      </c>
      <c r="C2561" s="13" t="s">
        <v>653</v>
      </c>
      <c r="D2561" s="13" t="str">
        <f t="shared" si="39"/>
        <v>Error?</v>
      </c>
    </row>
    <row r="2562" spans="1:4" x14ac:dyDescent="0.2">
      <c r="A2562" s="54">
        <v>2501</v>
      </c>
      <c r="B2562" s="1220">
        <f>'Acct Summary 7-8'!C20</f>
        <v>4001538</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4117852</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4117852</v>
      </c>
      <c r="C2568" s="13" t="s">
        <v>653</v>
      </c>
      <c r="D2568" s="13" t="str">
        <f t="shared" si="39"/>
        <v>Error?</v>
      </c>
    </row>
    <row r="2569" spans="1:4" x14ac:dyDescent="0.2">
      <c r="A2569" s="54">
        <v>2508</v>
      </c>
      <c r="B2569" s="1220">
        <f>'Acct Summary 7-8'!D13</f>
        <v>4214503</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4214503</v>
      </c>
      <c r="C2573" s="13" t="s">
        <v>653</v>
      </c>
      <c r="D2573" s="13" t="str">
        <f t="shared" si="39"/>
        <v>Error?</v>
      </c>
    </row>
    <row r="2574" spans="1:4" x14ac:dyDescent="0.2">
      <c r="A2574" s="54">
        <v>2513</v>
      </c>
      <c r="B2574" s="1220">
        <f>'Acct Summary 7-8'!D20</f>
        <v>-96651</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1503633</v>
      </c>
      <c r="C2591" s="13" t="s">
        <v>653</v>
      </c>
      <c r="D2591" s="13" t="str">
        <f t="shared" si="39"/>
        <v>Error?</v>
      </c>
    </row>
    <row r="2592" spans="1:4" x14ac:dyDescent="0.2">
      <c r="A2592" s="82">
        <v>2531</v>
      </c>
      <c r="D2592" s="13" t="str">
        <f t="shared" si="39"/>
        <v>OK</v>
      </c>
    </row>
    <row r="2593" spans="1:4" x14ac:dyDescent="0.2">
      <c r="A2593" s="54">
        <v>2532</v>
      </c>
      <c r="B2593" s="1220">
        <f>'Acct Summary 7-8'!F6</f>
        <v>920448</v>
      </c>
      <c r="C2593" s="13" t="s">
        <v>653</v>
      </c>
      <c r="D2593" s="13" t="str">
        <f t="shared" si="39"/>
        <v>Error?</v>
      </c>
    </row>
    <row r="2594" spans="1:4" x14ac:dyDescent="0.2">
      <c r="A2594" s="54">
        <v>2533</v>
      </c>
      <c r="B2594" s="1220">
        <f>'Acct Summary 7-8'!F7</f>
        <v>48970</v>
      </c>
      <c r="C2594" s="13" t="s">
        <v>653</v>
      </c>
      <c r="D2594" s="13" t="str">
        <f t="shared" si="39"/>
        <v>Error?</v>
      </c>
    </row>
    <row r="2595" spans="1:4" x14ac:dyDescent="0.2">
      <c r="A2595" s="54">
        <v>2534</v>
      </c>
      <c r="B2595" s="1220">
        <f>'Acct Summary 7-8'!F8</f>
        <v>2473051</v>
      </c>
      <c r="C2595" s="13" t="s">
        <v>653</v>
      </c>
      <c r="D2595" s="13" t="str">
        <f t="shared" si="39"/>
        <v>Error?</v>
      </c>
    </row>
    <row r="2596" spans="1:4" x14ac:dyDescent="0.2">
      <c r="A2596" s="54">
        <v>2535</v>
      </c>
      <c r="B2596" s="1220">
        <f>'Acct Summary 7-8'!F13</f>
        <v>2069886</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2069886</v>
      </c>
      <c r="C2600" s="13" t="s">
        <v>653</v>
      </c>
      <c r="D2600" s="13" t="str">
        <f t="shared" si="39"/>
        <v>Error?</v>
      </c>
    </row>
    <row r="2601" spans="1:4" x14ac:dyDescent="0.2">
      <c r="A2601" s="54">
        <v>2540</v>
      </c>
      <c r="B2601" s="1220">
        <f>'Acct Summary 7-8'!F20</f>
        <v>403165</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1478568</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1478568</v>
      </c>
      <c r="C2606" s="13" t="s">
        <v>653</v>
      </c>
      <c r="D2606" s="13" t="str">
        <f t="shared" si="39"/>
        <v>Error?</v>
      </c>
    </row>
    <row r="2607" spans="1:4" x14ac:dyDescent="0.2">
      <c r="A2607" s="54">
        <v>2546</v>
      </c>
      <c r="B2607" s="1220">
        <f>'Acct Summary 7-8'!G12</f>
        <v>481146</v>
      </c>
      <c r="C2607" s="13" t="s">
        <v>653</v>
      </c>
      <c r="D2607" s="13" t="str">
        <f t="shared" si="39"/>
        <v>Error?</v>
      </c>
    </row>
    <row r="2608" spans="1:4" x14ac:dyDescent="0.2">
      <c r="A2608" s="54">
        <v>2547</v>
      </c>
      <c r="B2608" s="1220">
        <f>'Acct Summary 7-8'!G13</f>
        <v>803511</v>
      </c>
      <c r="C2608" s="13" t="s">
        <v>653</v>
      </c>
      <c r="D2608" s="13" t="str">
        <f t="shared" si="39"/>
        <v>Error?</v>
      </c>
    </row>
    <row r="2609" spans="1:4" x14ac:dyDescent="0.2">
      <c r="A2609" s="54">
        <v>2548</v>
      </c>
      <c r="B2609" s="1220">
        <f>'Acct Summary 7-8'!G14</f>
        <v>31380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1316037</v>
      </c>
      <c r="C2612" s="13" t="s">
        <v>653</v>
      </c>
      <c r="D2612" s="13" t="str">
        <f t="shared" si="39"/>
        <v>Error?</v>
      </c>
    </row>
    <row r="2613" spans="1:4" x14ac:dyDescent="0.2">
      <c r="A2613" s="54">
        <v>2552</v>
      </c>
      <c r="B2613" s="1220">
        <f>'Acct Summary 7-8'!G20</f>
        <v>162531</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4920542</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4920542</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6891524</v>
      </c>
      <c r="C2634" s="13" t="s">
        <v>653</v>
      </c>
      <c r="D2634" s="13" t="str">
        <f t="shared" si="40"/>
        <v>Error?</v>
      </c>
    </row>
    <row r="2635" spans="1:4" x14ac:dyDescent="0.2">
      <c r="A2635" s="54">
        <v>2574</v>
      </c>
      <c r="B2635" s="1220">
        <f>'Acct Summary 7-8'!E17</f>
        <v>6891524</v>
      </c>
      <c r="C2635" s="13" t="s">
        <v>653</v>
      </c>
      <c r="D2635" s="13" t="str">
        <f t="shared" si="40"/>
        <v>Error?</v>
      </c>
    </row>
    <row r="2636" spans="1:4" x14ac:dyDescent="0.2">
      <c r="A2636" s="54">
        <v>2575</v>
      </c>
      <c r="B2636" s="1220">
        <f>'Acct Summary 7-8'!E20</f>
        <v>-1970982</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3278073</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3278073</v>
      </c>
      <c r="C2658" s="13" t="s">
        <v>653</v>
      </c>
      <c r="D2658" s="13" t="str">
        <f t="shared" si="40"/>
        <v>Error?</v>
      </c>
    </row>
    <row r="2659" spans="1:4" x14ac:dyDescent="0.2">
      <c r="A2659" s="54">
        <v>2598</v>
      </c>
      <c r="B2659" s="1220">
        <f>'Acct Summary 7-8'!H13</f>
        <v>3598420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3598420</v>
      </c>
      <c r="C2661" s="13" t="s">
        <v>653</v>
      </c>
      <c r="D2661" s="13" t="str">
        <f t="shared" si="40"/>
        <v>Error?</v>
      </c>
    </row>
    <row r="2662" spans="1:4" x14ac:dyDescent="0.2">
      <c r="A2662" s="54">
        <v>2601</v>
      </c>
      <c r="B2662" s="1220">
        <f>'Acct Summary 7-8'!H20</f>
        <v>-320347</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705934</v>
      </c>
      <c r="D2718" s="13" t="str">
        <f t="shared" si="41"/>
        <v>Error?</v>
      </c>
    </row>
    <row r="2719" spans="1:4" x14ac:dyDescent="0.2">
      <c r="A2719" s="54">
        <v>2658</v>
      </c>
      <c r="B2719" s="1220">
        <f>'Expenditures 15-22'!D51</f>
        <v>61011</v>
      </c>
      <c r="D2719" s="13" t="str">
        <f t="shared" si="41"/>
        <v>Error?</v>
      </c>
    </row>
    <row r="2720" spans="1:4" x14ac:dyDescent="0.2">
      <c r="A2720" s="54">
        <v>2659</v>
      </c>
      <c r="B2720" s="1220">
        <f>'Expenditures 15-22'!E51</f>
        <v>6379</v>
      </c>
      <c r="D2720" s="13" t="str">
        <f t="shared" si="41"/>
        <v>Error?</v>
      </c>
    </row>
    <row r="2721" spans="1:4" x14ac:dyDescent="0.2">
      <c r="A2721" s="54">
        <v>2660</v>
      </c>
      <c r="B2721" s="1220">
        <f>'Expenditures 15-22'!F51</f>
        <v>8316</v>
      </c>
      <c r="D2721" s="13" t="str">
        <f t="shared" si="41"/>
        <v>Error?</v>
      </c>
    </row>
    <row r="2722" spans="1:4" x14ac:dyDescent="0.2">
      <c r="A2722" s="54">
        <v>2661</v>
      </c>
      <c r="B2722" s="1220">
        <f>'Expenditures 15-22'!G51</f>
        <v>3572</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785212</v>
      </c>
      <c r="C2724" s="13" t="s">
        <v>653</v>
      </c>
      <c r="D2724" s="13" t="str">
        <f t="shared" si="41"/>
        <v>Error?</v>
      </c>
    </row>
    <row r="2725" spans="1:4" x14ac:dyDescent="0.2">
      <c r="A2725" s="54">
        <v>2664</v>
      </c>
      <c r="B2725" s="1220">
        <f>'Expenditures 15-22'!D241</f>
        <v>9076</v>
      </c>
      <c r="D2725" s="13" t="str">
        <f t="shared" si="41"/>
        <v>Error?</v>
      </c>
    </row>
    <row r="2726" spans="1:4" x14ac:dyDescent="0.2">
      <c r="A2726" s="54">
        <v>2665</v>
      </c>
      <c r="B2726" s="1220">
        <f>'Expenditures 15-22'!K241</f>
        <v>9076</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2161</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22500</v>
      </c>
      <c r="C2789" s="13" t="s">
        <v>653</v>
      </c>
      <c r="D2789" s="13" t="str">
        <f t="shared" si="42"/>
        <v>Error?</v>
      </c>
    </row>
    <row r="2790" spans="1:4" x14ac:dyDescent="0.2">
      <c r="A2790" s="54">
        <v>2729</v>
      </c>
      <c r="B2790" s="1220">
        <f>'Expenditures 15-22'!E102</f>
        <v>22500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2161</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620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7046456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1583860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620</v>
      </c>
      <c r="D2908" s="13" t="str">
        <f t="shared" si="44"/>
        <v>Error?</v>
      </c>
    </row>
    <row r="2909" spans="1:4" x14ac:dyDescent="0.2">
      <c r="A2909" s="82">
        <v>2848</v>
      </c>
      <c r="D2909" s="13" t="str">
        <f t="shared" si="44"/>
        <v>OK</v>
      </c>
    </row>
    <row r="2910" spans="1:4" x14ac:dyDescent="0.2">
      <c r="A2910" s="54">
        <v>2849</v>
      </c>
      <c r="B2910" s="1220">
        <f>'Assets-Liab 5-6'!I34</f>
        <v>630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7045826</v>
      </c>
      <c r="D2912" s="13" t="str">
        <f t="shared" si="44"/>
        <v>Error?</v>
      </c>
    </row>
    <row r="2913" spans="1:4" x14ac:dyDescent="0.2">
      <c r="A2913" s="54">
        <v>2852</v>
      </c>
      <c r="B2913" s="1220">
        <f>'Assets-Liab 5-6'!I41</f>
        <v>7046456</v>
      </c>
      <c r="C2913" s="13" t="s">
        <v>653</v>
      </c>
      <c r="D2913" s="13" t="str">
        <f t="shared" si="44"/>
        <v>Error?</v>
      </c>
    </row>
    <row r="2914" spans="1:4" x14ac:dyDescent="0.2">
      <c r="A2914" s="54">
        <v>2853</v>
      </c>
      <c r="B2914" s="1220">
        <f>'Assets-Liab 5-6'!L33</f>
        <v>1583860</v>
      </c>
      <c r="D2914" s="13" t="str">
        <f t="shared" si="44"/>
        <v>Error?</v>
      </c>
    </row>
    <row r="2915" spans="1:4" x14ac:dyDescent="0.2">
      <c r="A2915" s="82">
        <v>2854</v>
      </c>
      <c r="D2915" s="13" t="str">
        <f t="shared" si="44"/>
        <v>OK</v>
      </c>
    </row>
    <row r="2916" spans="1:4" x14ac:dyDescent="0.2">
      <c r="A2916" s="54">
        <v>2855</v>
      </c>
      <c r="B2916" s="1220">
        <f>'Assets-Liab 5-6'!L34</f>
        <v>1583860</v>
      </c>
      <c r="C2916" s="13" t="s">
        <v>653</v>
      </c>
      <c r="D2916" s="13" t="str">
        <f t="shared" si="44"/>
        <v>Error?</v>
      </c>
    </row>
    <row r="2917" spans="1:4" x14ac:dyDescent="0.2">
      <c r="A2917" s="54">
        <v>2856</v>
      </c>
      <c r="B2917" s="1220">
        <f>'Assets-Liab 5-6'!L41</f>
        <v>1583860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22500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269</v>
      </c>
      <c r="D2955" s="13" t="str">
        <f t="shared" si="45"/>
        <v>Error?</v>
      </c>
    </row>
    <row r="2956" spans="1:4" x14ac:dyDescent="0.2">
      <c r="A2956" s="54">
        <v>2895</v>
      </c>
      <c r="B2956" s="1220">
        <f>'Expenditures 15-22'!H79</f>
        <v>166176</v>
      </c>
      <c r="D2956" s="13" t="str">
        <f t="shared" si="45"/>
        <v>Error?</v>
      </c>
    </row>
    <row r="2957" spans="1:4" x14ac:dyDescent="0.2">
      <c r="A2957" s="54">
        <v>2896</v>
      </c>
      <c r="B2957" s="1220">
        <f>'Expenditures 15-22'!H80</f>
        <v>138618</v>
      </c>
      <c r="D2957" s="13" t="str">
        <f t="shared" si="45"/>
        <v>Error?</v>
      </c>
    </row>
    <row r="2958" spans="1:4" x14ac:dyDescent="0.2">
      <c r="A2958" s="54">
        <v>2897</v>
      </c>
      <c r="B2958" s="1220">
        <f>'Expenditures 15-22'!H81</f>
        <v>3742</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269579</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22769</v>
      </c>
      <c r="C2973" s="13" t="s">
        <v>653</v>
      </c>
      <c r="D2973" s="13" t="str">
        <f t="shared" si="45"/>
        <v>Error?</v>
      </c>
    </row>
    <row r="2974" spans="1:4" x14ac:dyDescent="0.2">
      <c r="A2974" s="54">
        <v>2913</v>
      </c>
      <c r="B2974" s="1220">
        <f>'Expenditures 15-22'!K79</f>
        <v>166176</v>
      </c>
      <c r="C2974" s="13" t="s">
        <v>653</v>
      </c>
      <c r="D2974" s="13" t="str">
        <f t="shared" si="45"/>
        <v>Error?</v>
      </c>
    </row>
    <row r="2975" spans="1:4" x14ac:dyDescent="0.2">
      <c r="A2975" s="54">
        <v>2914</v>
      </c>
      <c r="B2975" s="1220">
        <f>'Expenditures 15-22'!K80</f>
        <v>138618</v>
      </c>
      <c r="C2975" s="13" t="s">
        <v>653</v>
      </c>
      <c r="D2975" s="13" t="str">
        <f t="shared" si="45"/>
        <v>Error?</v>
      </c>
    </row>
    <row r="2976" spans="1:4" x14ac:dyDescent="0.2">
      <c r="A2976" s="54">
        <v>2915</v>
      </c>
      <c r="B2976" s="1220">
        <f>'Expenditures 15-22'!K81</f>
        <v>3742</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269579</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1376304</v>
      </c>
      <c r="D3055" s="13" t="str">
        <f t="shared" si="46"/>
        <v>Error?</v>
      </c>
    </row>
    <row r="3056" spans="1:4" x14ac:dyDescent="0.2">
      <c r="A3056" s="54">
        <v>2995</v>
      </c>
      <c r="B3056" s="1220">
        <f>'Expenditures 15-22'!D10</f>
        <v>175676</v>
      </c>
      <c r="D3056" s="13" t="str">
        <f t="shared" si="46"/>
        <v>Error?</v>
      </c>
    </row>
    <row r="3057" spans="1:4" x14ac:dyDescent="0.2">
      <c r="A3057" s="54">
        <v>2996</v>
      </c>
      <c r="B3057" s="1220">
        <f>'Expenditures 15-22'!E10</f>
        <v>121552</v>
      </c>
      <c r="D3057" s="13" t="str">
        <f t="shared" si="46"/>
        <v>Error?</v>
      </c>
    </row>
    <row r="3058" spans="1:4" x14ac:dyDescent="0.2">
      <c r="A3058" s="54">
        <v>2997</v>
      </c>
      <c r="B3058" s="1220">
        <f>'Expenditures 15-22'!F10</f>
        <v>459556</v>
      </c>
      <c r="D3058" s="13" t="str">
        <f t="shared" si="46"/>
        <v>Error?</v>
      </c>
    </row>
    <row r="3059" spans="1:4" x14ac:dyDescent="0.2">
      <c r="A3059" s="54">
        <v>2998</v>
      </c>
      <c r="B3059" s="1220">
        <f>'Expenditures 15-22'!G10</f>
        <v>70974</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2204062</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2038</v>
      </c>
      <c r="C3225" s="13" t="s">
        <v>653</v>
      </c>
      <c r="D3225" s="13" t="str">
        <f t="shared" si="49"/>
        <v>Error?</v>
      </c>
    </row>
    <row r="3226" spans="1:4" x14ac:dyDescent="0.2">
      <c r="A3226" s="54">
        <v>3165</v>
      </c>
      <c r="B3226" s="1220">
        <f>'Acct Summary 7-8'!I8</f>
        <v>2038</v>
      </c>
      <c r="C3226" s="13" t="s">
        <v>653</v>
      </c>
      <c r="D3226" s="13" t="str">
        <f t="shared" si="49"/>
        <v>Error?</v>
      </c>
    </row>
    <row r="3227" spans="1:4" x14ac:dyDescent="0.2">
      <c r="A3227" s="54">
        <v>3166</v>
      </c>
      <c r="B3227" s="1220">
        <f>'Acct Summary 7-8'!I20</f>
        <v>2038</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4197</v>
      </c>
      <c r="C3229" s="13" t="s">
        <v>653</v>
      </c>
      <c r="D3229" s="13" t="str">
        <f t="shared" si="49"/>
        <v>Error?</v>
      </c>
    </row>
    <row r="3230" spans="1:4" x14ac:dyDescent="0.2">
      <c r="A3230" s="54">
        <v>3169</v>
      </c>
      <c r="B3230" s="1220">
        <f>'Acct Summary 7-8'!C75</f>
        <v>193258</v>
      </c>
      <c r="D3230" s="13" t="str">
        <f t="shared" si="49"/>
        <v>Error?</v>
      </c>
    </row>
    <row r="3231" spans="1:4" x14ac:dyDescent="0.2">
      <c r="A3231" s="54">
        <v>3170</v>
      </c>
      <c r="B3231" s="1220">
        <f>'Acct Summary 7-8'!C76</f>
        <v>193258</v>
      </c>
      <c r="C3231" s="13" t="s">
        <v>653</v>
      </c>
      <c r="D3231" s="13" t="str">
        <f t="shared" si="49"/>
        <v>Error?</v>
      </c>
    </row>
    <row r="3232" spans="1:4" x14ac:dyDescent="0.2">
      <c r="A3232" s="54">
        <v>3171</v>
      </c>
      <c r="B3232" s="1220">
        <f>'Acct Summary 7-8'!C77</f>
        <v>-189061</v>
      </c>
      <c r="C3232" s="13" t="s">
        <v>653</v>
      </c>
      <c r="D3232" s="13" t="str">
        <f t="shared" si="49"/>
        <v>Error?</v>
      </c>
    </row>
    <row r="3233" spans="1:4" x14ac:dyDescent="0.2">
      <c r="A3233" s="54">
        <v>3172</v>
      </c>
      <c r="B3233" s="1220">
        <f>'Acct Summary 7-8'!C78</f>
        <v>3812477</v>
      </c>
      <c r="C3233" s="13" t="s">
        <v>653</v>
      </c>
      <c r="D3233" s="13" t="str">
        <f t="shared" si="49"/>
        <v>Error?</v>
      </c>
    </row>
    <row r="3234" spans="1:4" x14ac:dyDescent="0.2">
      <c r="A3234" s="54">
        <v>3173</v>
      </c>
      <c r="B3234" s="1220">
        <f>'Acct Summary 7-8'!D43</f>
        <v>232361</v>
      </c>
      <c r="D3234" s="13" t="str">
        <f t="shared" si="49"/>
        <v>Error?</v>
      </c>
    </row>
    <row r="3235" spans="1:4" x14ac:dyDescent="0.2">
      <c r="A3235" s="54">
        <v>3174</v>
      </c>
      <c r="B3235" s="1220">
        <f>'Acct Summary 7-8'!D44</f>
        <v>232361</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232361</v>
      </c>
      <c r="C3238" s="13" t="s">
        <v>653</v>
      </c>
      <c r="D3238" s="13" t="str">
        <f t="shared" si="49"/>
        <v>Error?</v>
      </c>
    </row>
    <row r="3239" spans="1:4" x14ac:dyDescent="0.2">
      <c r="A3239" s="54">
        <v>3178</v>
      </c>
      <c r="B3239" s="1220">
        <f>'Acct Summary 7-8'!D78</f>
        <v>135710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403165</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162531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2485291</v>
      </c>
      <c r="D3273" s="13" t="str">
        <f t="shared" si="50"/>
        <v>Error?</v>
      </c>
    </row>
    <row r="3274" spans="1:4" x14ac:dyDescent="0.2">
      <c r="A3274" s="54">
        <v>3213</v>
      </c>
      <c r="B3274" s="1220">
        <f>'Acct Summary 7-8'!E44</f>
        <v>2485291</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2161</v>
      </c>
      <c r="C3276" s="13" t="s">
        <v>653</v>
      </c>
      <c r="D3276" s="13" t="str">
        <f t="shared" si="50"/>
        <v>Error?</v>
      </c>
    </row>
    <row r="3277" spans="1:4" x14ac:dyDescent="0.2">
      <c r="A3277" s="54">
        <v>3216</v>
      </c>
      <c r="B3277" s="1220">
        <f>'Acct Summary 7-8'!E77</f>
        <v>2483130</v>
      </c>
      <c r="C3277" s="13" t="s">
        <v>653</v>
      </c>
      <c r="D3277" s="13" t="str">
        <f t="shared" si="50"/>
        <v>Error?</v>
      </c>
    </row>
    <row r="3278" spans="1:4" x14ac:dyDescent="0.2">
      <c r="A3278" s="54">
        <v>3217</v>
      </c>
      <c r="B3278" s="1220">
        <f>'Acct Summary 7-8'!E78</f>
        <v>512148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2524394</v>
      </c>
      <c r="D3297" s="13" t="str">
        <f t="shared" si="50"/>
        <v>Error?</v>
      </c>
    </row>
    <row r="3298" spans="1:4" x14ac:dyDescent="0.2">
      <c r="A3298" s="54">
        <v>3237</v>
      </c>
      <c r="B3298" s="1220">
        <f>'Acct Summary 7-8'!H76</f>
        <v>2524394</v>
      </c>
      <c r="C3298" s="13" t="s">
        <v>653</v>
      </c>
      <c r="D3298" s="13" t="str">
        <f t="shared" si="50"/>
        <v>Error?</v>
      </c>
    </row>
    <row r="3299" spans="1:4" x14ac:dyDescent="0.2">
      <c r="A3299" s="54">
        <v>3238</v>
      </c>
      <c r="B3299" s="1220">
        <f>'Acct Summary 7-8'!H77</f>
        <v>-2524394</v>
      </c>
      <c r="C3299" s="13" t="s">
        <v>653</v>
      </c>
      <c r="D3299" s="13" t="str">
        <f t="shared" si="50"/>
        <v>Error?</v>
      </c>
    </row>
    <row r="3300" spans="1:4" x14ac:dyDescent="0.2">
      <c r="A3300" s="54">
        <v>3239</v>
      </c>
      <c r="B3300" s="1220">
        <f>'Acct Summary 7-8'!H78</f>
        <v>-2844741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2036</v>
      </c>
      <c r="C3318" s="13" t="s">
        <v>653</v>
      </c>
      <c r="D3318" s="13" t="str">
        <f t="shared" si="50"/>
        <v>Error?</v>
      </c>
    </row>
    <row r="3319" spans="1:4" x14ac:dyDescent="0.2">
      <c r="A3319" s="54">
        <v>3258</v>
      </c>
      <c r="B3319" s="1220">
        <f>'Acct Summary 7-8'!I77</f>
        <v>-2036</v>
      </c>
      <c r="C3319" s="13" t="s">
        <v>653</v>
      </c>
      <c r="D3319" s="13" t="str">
        <f t="shared" si="50"/>
        <v>Error?</v>
      </c>
    </row>
    <row r="3320" spans="1:4" x14ac:dyDescent="0.2">
      <c r="A3320" s="54">
        <v>3259</v>
      </c>
      <c r="B3320" s="1220">
        <f>'Acct Summary 7-8'!I78</f>
        <v>2</v>
      </c>
      <c r="C3320" s="13" t="s">
        <v>653</v>
      </c>
      <c r="D3320" s="13" t="str">
        <f t="shared" si="50"/>
        <v>Error?</v>
      </c>
    </row>
    <row r="3321" spans="1:4" x14ac:dyDescent="0.2">
      <c r="A3321" s="54">
        <v>3260</v>
      </c>
      <c r="B3321" s="1220">
        <f>'Acct Summary 7-8'!I79</f>
        <v>7045824</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7045826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6371580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1321806</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716383</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71752</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13273</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1135081</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9629875</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194471</v>
      </c>
      <c r="D3387" s="13" t="str">
        <f t="shared" si="51"/>
        <v>Error?</v>
      </c>
    </row>
    <row r="3388" spans="1:4" x14ac:dyDescent="0.2">
      <c r="A3388" s="54">
        <v>3327</v>
      </c>
      <c r="B3388" s="1220">
        <f>'Expenditures 15-22'!D211</f>
        <v>231469</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194471</v>
      </c>
      <c r="C3390" s="13" t="s">
        <v>653</v>
      </c>
      <c r="D3390" s="13" t="str">
        <f t="shared" si="51"/>
        <v>Error?</v>
      </c>
    </row>
    <row r="3391" spans="1:4" x14ac:dyDescent="0.2">
      <c r="A3391" s="54">
        <v>3330</v>
      </c>
      <c r="B3391" s="1220">
        <f>'Expenditures 15-22'!K211</f>
        <v>231469</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10807038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676533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2673149</v>
      </c>
      <c r="D3417" s="13" t="str">
        <f t="shared" si="52"/>
        <v>Error?</v>
      </c>
    </row>
    <row r="3418" spans="1:4" x14ac:dyDescent="0.2">
      <c r="A3418" s="82">
        <v>3357</v>
      </c>
      <c r="D3418" s="13" t="str">
        <f t="shared" si="52"/>
        <v>OK</v>
      </c>
    </row>
    <row r="3419" spans="1:4" x14ac:dyDescent="0.2">
      <c r="A3419" s="54">
        <v>3358</v>
      </c>
      <c r="B3419" s="1220">
        <f>'Assets-Liab 5-6'!F4</f>
        <v>201506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388931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2952506</v>
      </c>
      <c r="D3425" s="13" t="str">
        <f t="shared" si="52"/>
        <v>Error?</v>
      </c>
    </row>
    <row r="3426" spans="1:4" x14ac:dyDescent="0.2">
      <c r="A3426" s="82">
        <v>3365</v>
      </c>
      <c r="D3426" s="13" t="str">
        <f t="shared" si="52"/>
        <v>OK</v>
      </c>
    </row>
    <row r="3427" spans="1:4" x14ac:dyDescent="0.2">
      <c r="A3427" s="54">
        <v>3366</v>
      </c>
      <c r="B3427" s="1220">
        <f>'Assets-Liab 5-6'!I4</f>
        <v>2055836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1583860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768983</v>
      </c>
      <c r="C3446" s="13" t="s">
        <v>653</v>
      </c>
      <c r="D3446" s="13" t="str">
        <f t="shared" si="52"/>
        <v>Error?</v>
      </c>
    </row>
    <row r="3447" spans="1:4" x14ac:dyDescent="0.2">
      <c r="A3447" s="54">
        <v>3386</v>
      </c>
      <c r="B3447" s="1220">
        <f>'Tax Sched 24'!D16</f>
        <v>385724</v>
      </c>
      <c r="C3447" s="13" t="s">
        <v>653</v>
      </c>
      <c r="D3447" s="13" t="str">
        <f t="shared" si="52"/>
        <v>Error?</v>
      </c>
    </row>
    <row r="3448" spans="1:4" x14ac:dyDescent="0.2">
      <c r="A3448" s="54">
        <v>3387</v>
      </c>
      <c r="B3448" s="1220">
        <f>'Tax Sched 24'!C16</f>
        <v>383259</v>
      </c>
      <c r="D3448" s="13" t="str">
        <f t="shared" si="52"/>
        <v>Error?</v>
      </c>
    </row>
    <row r="3449" spans="1:4" x14ac:dyDescent="0.2">
      <c r="A3449" s="54">
        <v>3388</v>
      </c>
      <c r="B3449" s="1220">
        <f>'Tax Sched 24'!F16</f>
        <v>320117</v>
      </c>
      <c r="C3449" s="13" t="s">
        <v>653</v>
      </c>
      <c r="D3449" s="13" t="str">
        <f t="shared" si="52"/>
        <v>Error?</v>
      </c>
    </row>
    <row r="3450" spans="1:4" x14ac:dyDescent="0.2">
      <c r="A3450" s="54">
        <v>3389</v>
      </c>
      <c r="B3450" s="1220">
        <f>'Tax Sched 24'!E16</f>
        <v>703376</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732934</v>
      </c>
      <c r="D3546" s="13" t="str">
        <f t="shared" si="54"/>
        <v>Error?</v>
      </c>
    </row>
    <row r="3547" spans="1:4" x14ac:dyDescent="0.2">
      <c r="A3547" s="82">
        <v>3486</v>
      </c>
      <c r="D3547" s="13" t="str">
        <f t="shared" si="54"/>
        <v>OK</v>
      </c>
    </row>
    <row r="3548" spans="1:4" x14ac:dyDescent="0.2">
      <c r="A3548" s="54">
        <v>3487</v>
      </c>
      <c r="B3548" s="1220">
        <f>'Assets-Liab 5-6'!K6</f>
        <v>141304</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874238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75312</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289191</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585047</v>
      </c>
      <c r="D3567" s="13" t="str">
        <f t="shared" si="54"/>
        <v>Error?</v>
      </c>
    </row>
    <row r="3568" spans="1:4" x14ac:dyDescent="0.2">
      <c r="A3568" s="54">
        <v>3507</v>
      </c>
      <c r="B3568" s="1220">
        <f>'Assets-Liab 5-6'!K41</f>
        <v>874238</v>
      </c>
      <c r="C3568" s="13" t="s">
        <v>653</v>
      </c>
      <c r="D3568" s="13" t="str">
        <f t="shared" si="54"/>
        <v>Error?</v>
      </c>
    </row>
    <row r="3569" spans="1:4" x14ac:dyDescent="0.2">
      <c r="A3569" s="54">
        <v>3508</v>
      </c>
      <c r="B3569" s="1220">
        <f>'Acct Summary 7-8'!K4</f>
        <v>342579</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342579</v>
      </c>
      <c r="C3571" s="13" t="s">
        <v>653</v>
      </c>
      <c r="D3571" s="13" t="str">
        <f t="shared" si="54"/>
        <v>Error?</v>
      </c>
    </row>
    <row r="3572" spans="1:4" x14ac:dyDescent="0.2">
      <c r="A3572" s="54">
        <v>3511</v>
      </c>
      <c r="B3572" s="1220">
        <f>'Acct Summary 7-8'!K13</f>
        <v>210617</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210617</v>
      </c>
      <c r="C3575" s="13" t="s">
        <v>653</v>
      </c>
      <c r="D3575" s="13" t="str">
        <f t="shared" si="54"/>
        <v>Error?</v>
      </c>
    </row>
    <row r="3576" spans="1:4" x14ac:dyDescent="0.2">
      <c r="A3576" s="54">
        <v>3515</v>
      </c>
      <c r="B3576" s="1220">
        <f>'Acct Summary 7-8'!K20</f>
        <v>131962</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131962</v>
      </c>
      <c r="C3588" s="13" t="s">
        <v>653</v>
      </c>
      <c r="D3588" s="13" t="str">
        <f t="shared" si="55"/>
        <v>Error?</v>
      </c>
    </row>
    <row r="3589" spans="1:4" x14ac:dyDescent="0.2">
      <c r="A3589" s="54">
        <v>3528</v>
      </c>
      <c r="B3589" s="1220">
        <f>'Acct Summary 7-8'!K79</f>
        <v>453085</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585047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210617</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210617</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210617</v>
      </c>
      <c r="C3649" s="13" t="s">
        <v>653</v>
      </c>
      <c r="D3649" s="13" t="str">
        <f t="shared" si="56"/>
        <v>Error?</v>
      </c>
    </row>
    <row r="3650" spans="1:4" x14ac:dyDescent="0.2">
      <c r="A3650" s="54">
        <v>3589</v>
      </c>
      <c r="B3650" s="1220">
        <f>'Expenditures 15-22'!G354</f>
        <v>210617</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210617</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210617</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210617</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210617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131962</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10528889</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64466961</v>
      </c>
      <c r="C4122" s="13" t="s">
        <v>653</v>
      </c>
      <c r="D4122" s="13" t="str">
        <f t="shared" si="63"/>
        <v>Error?</v>
      </c>
    </row>
    <row r="4123" spans="1:4" x14ac:dyDescent="0.2">
      <c r="A4123" s="54">
        <v>4062</v>
      </c>
      <c r="B4123" s="1220">
        <f>'Acct Summary 7-8'!D10</f>
        <v>4117852</v>
      </c>
      <c r="C4123" s="13" t="s">
        <v>653</v>
      </c>
      <c r="D4123" s="13" t="str">
        <f t="shared" si="63"/>
        <v>Error?</v>
      </c>
    </row>
    <row r="4124" spans="1:4" x14ac:dyDescent="0.2">
      <c r="A4124" s="54">
        <v>4063</v>
      </c>
      <c r="B4124" s="1220">
        <f>'Acct Summary 7-8'!E10</f>
        <v>4920542</v>
      </c>
      <c r="C4124" s="13" t="s">
        <v>653</v>
      </c>
      <c r="D4124" s="13" t="str">
        <f t="shared" si="63"/>
        <v>Error?</v>
      </c>
    </row>
    <row r="4125" spans="1:4" x14ac:dyDescent="0.2">
      <c r="A4125" s="54">
        <v>4064</v>
      </c>
      <c r="B4125" s="1220">
        <f>'Acct Summary 7-8'!F10</f>
        <v>2473051</v>
      </c>
      <c r="C4125" s="13" t="s">
        <v>653</v>
      </c>
      <c r="D4125" s="13" t="str">
        <f t="shared" si="63"/>
        <v>Error?</v>
      </c>
    </row>
    <row r="4126" spans="1:4" x14ac:dyDescent="0.2">
      <c r="A4126" s="54">
        <v>4065</v>
      </c>
      <c r="B4126" s="1220">
        <f>'Acct Summary 7-8'!G10</f>
        <v>1478568</v>
      </c>
      <c r="C4126" s="13" t="s">
        <v>653</v>
      </c>
      <c r="D4126" s="13" t="str">
        <f t="shared" si="63"/>
        <v>Error?</v>
      </c>
    </row>
    <row r="4127" spans="1:4" x14ac:dyDescent="0.2">
      <c r="A4127" s="54">
        <v>4066</v>
      </c>
      <c r="B4127" s="1220">
        <f>'Acct Summary 7-8'!H10</f>
        <v>3278073</v>
      </c>
      <c r="C4127" s="13" t="s">
        <v>653</v>
      </c>
      <c r="D4127" s="13" t="str">
        <f t="shared" si="63"/>
        <v>Error?</v>
      </c>
    </row>
    <row r="4128" spans="1:4" x14ac:dyDescent="0.2">
      <c r="A4128" s="54">
        <v>4067</v>
      </c>
      <c r="B4128" s="1220">
        <f>'Acct Summary 7-8'!I10</f>
        <v>2038</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342579</v>
      </c>
      <c r="C4130" s="13" t="s">
        <v>653</v>
      </c>
      <c r="D4130" s="13" t="str">
        <f t="shared" si="63"/>
        <v>Error?</v>
      </c>
    </row>
    <row r="4131" spans="1:4" x14ac:dyDescent="0.2">
      <c r="A4131" s="54">
        <v>4070</v>
      </c>
      <c r="B4131" s="1220">
        <f>'Acct Summary 7-8'!C18</f>
        <v>10528889</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60465423</v>
      </c>
      <c r="C4136" s="13" t="s">
        <v>653</v>
      </c>
      <c r="D4136" s="13" t="str">
        <f t="shared" si="63"/>
        <v>Error?</v>
      </c>
    </row>
    <row r="4137" spans="1:4" x14ac:dyDescent="0.2">
      <c r="A4137" s="54">
        <v>4076</v>
      </c>
      <c r="B4137" s="1220">
        <f>'Acct Summary 7-8'!D19</f>
        <v>4214503</v>
      </c>
      <c r="C4137" s="13" t="s">
        <v>653</v>
      </c>
      <c r="D4137" s="13" t="str">
        <f t="shared" si="63"/>
        <v>Error?</v>
      </c>
    </row>
    <row r="4138" spans="1:4" x14ac:dyDescent="0.2">
      <c r="A4138" s="54">
        <v>4077</v>
      </c>
      <c r="B4138" s="1220">
        <f>'Acct Summary 7-8'!E19</f>
        <v>6891524</v>
      </c>
      <c r="C4138" s="13" t="s">
        <v>653</v>
      </c>
      <c r="D4138" s="13" t="str">
        <f t="shared" si="63"/>
        <v>Error?</v>
      </c>
    </row>
    <row r="4139" spans="1:4" x14ac:dyDescent="0.2">
      <c r="A4139" s="54">
        <v>4078</v>
      </c>
      <c r="B4139" s="1220">
        <f>'Acct Summary 7-8'!F19</f>
        <v>2069886</v>
      </c>
      <c r="C4139" s="13" t="s">
        <v>653</v>
      </c>
      <c r="D4139" s="13" t="str">
        <f t="shared" si="63"/>
        <v>Error?</v>
      </c>
    </row>
    <row r="4140" spans="1:4" x14ac:dyDescent="0.2">
      <c r="A4140" s="54">
        <v>4079</v>
      </c>
      <c r="B4140" s="1220">
        <f>'Acct Summary 7-8'!G19</f>
        <v>1316037</v>
      </c>
      <c r="C4140" s="13" t="s">
        <v>653</v>
      </c>
      <c r="D4140" s="13" t="str">
        <f t="shared" si="63"/>
        <v>Error?</v>
      </c>
    </row>
    <row r="4141" spans="1:4" x14ac:dyDescent="0.2">
      <c r="A4141" s="54">
        <v>4080</v>
      </c>
      <c r="B4141" s="1220">
        <f>'Acct Summary 7-8'!H19</f>
        <v>3598420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210617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34403000</v>
      </c>
      <c r="C4171" s="13" t="s">
        <v>653</v>
      </c>
      <c r="D4171" s="13" t="str">
        <f t="shared" si="64"/>
        <v>Error?</v>
      </c>
    </row>
    <row r="4172" spans="1:4" x14ac:dyDescent="0.2">
      <c r="A4172" s="54">
        <v>4111</v>
      </c>
      <c r="B4172" s="1220">
        <f>'Short-Term Long-Term Debt 25'!J49</f>
        <v>34403000</v>
      </c>
      <c r="C4172" s="13" t="s">
        <v>653</v>
      </c>
      <c r="D4172" s="13" t="str">
        <f t="shared" si="64"/>
        <v>Error?</v>
      </c>
    </row>
    <row r="4173" spans="1:4" x14ac:dyDescent="0.2">
      <c r="A4173" s="54">
        <v>4112</v>
      </c>
      <c r="B4173" s="1220">
        <f>'Short-Term Long-Term Debt 25'!H49</f>
        <v>5812000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3975.8</v>
      </c>
      <c r="C4265" s="13" t="s">
        <v>653</v>
      </c>
      <c r="D4265" s="13" t="str">
        <f t="shared" si="65"/>
        <v>Error?</v>
      </c>
      <c r="E4265" s="802"/>
    </row>
    <row r="4266" spans="1:5" x14ac:dyDescent="0.2">
      <c r="A4266" s="90">
        <v>4205</v>
      </c>
      <c r="B4266" s="1220">
        <f>('FP Info 3'!F10)*100000</f>
        <v>590</v>
      </c>
      <c r="C4266" s="13" t="s">
        <v>653</v>
      </c>
      <c r="D4266" s="13" t="str">
        <f t="shared" si="65"/>
        <v>Error?</v>
      </c>
      <c r="E4266" s="802"/>
    </row>
    <row r="4267" spans="1:5" x14ac:dyDescent="0.2">
      <c r="A4267" s="90">
        <v>4206</v>
      </c>
      <c r="B4267" s="1220">
        <f>('FP Info 3'!H10)*100000</f>
        <v>209.1</v>
      </c>
      <c r="C4267" s="13" t="s">
        <v>653</v>
      </c>
      <c r="D4267" s="13" t="str">
        <f t="shared" si="65"/>
        <v>Error?</v>
      </c>
      <c r="E4267" s="802"/>
    </row>
    <row r="4268" spans="1:5" x14ac:dyDescent="0.2">
      <c r="A4268" s="90">
        <v>4207</v>
      </c>
      <c r="B4268" s="1220">
        <f>('FP Info 3'!J10)*100000</f>
        <v>4775</v>
      </c>
      <c r="C4268" s="13" t="s">
        <v>653</v>
      </c>
      <c r="D4268" s="13" t="str">
        <f t="shared" si="65"/>
        <v>Error?</v>
      </c>
    </row>
    <row r="4269" spans="1:5" x14ac:dyDescent="0.2">
      <c r="A4269" s="90">
        <v>4208</v>
      </c>
      <c r="B4269" s="1220">
        <f>'FP Info 3'!J16</f>
        <v>22116650</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105436</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4394</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182196</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563392</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29869</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563392</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29869</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65754</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311302</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9.9999999999999992E-2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20000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364837</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260034</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632362159</v>
      </c>
      <c r="D4995" s="13" t="str">
        <f t="shared" si="77"/>
        <v>Error?</v>
      </c>
    </row>
    <row r="4996" spans="1:4" x14ac:dyDescent="0.2">
      <c r="A4996" s="90">
        <v>4935</v>
      </c>
      <c r="B4996" s="1220">
        <f>'FP Info 3'!H31</f>
        <v>87265977.942000002</v>
      </c>
      <c r="D4996" s="13" t="str">
        <f t="shared" si="77"/>
        <v>Error?</v>
      </c>
    </row>
    <row r="4997" spans="1:4" x14ac:dyDescent="0.2">
      <c r="A4997" s="90">
        <v>4936</v>
      </c>
      <c r="B4997" s="1220">
        <f>'FP Info 3'!H37</f>
        <v>34403000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27116421</v>
      </c>
      <c r="D5061" s="13" t="str">
        <f t="shared" si="78"/>
        <v>Error?</v>
      </c>
    </row>
    <row r="5062" spans="1:4" x14ac:dyDescent="0.2">
      <c r="A5062" s="82">
        <v>5001</v>
      </c>
      <c r="D5062" s="13" t="str">
        <f t="shared" si="78"/>
        <v>OK</v>
      </c>
    </row>
    <row r="5063" spans="1:4" x14ac:dyDescent="0.2">
      <c r="A5063" s="54">
        <v>5002</v>
      </c>
      <c r="B5063" s="1220">
        <f>'Revenues 9-14'!C7</f>
        <v>353171</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27469592</v>
      </c>
      <c r="C5066" s="13" t="s">
        <v>653</v>
      </c>
      <c r="D5066" s="13" t="str">
        <f t="shared" si="78"/>
        <v>Error?</v>
      </c>
    </row>
    <row r="5067" spans="1:4" x14ac:dyDescent="0.2">
      <c r="A5067" s="54">
        <v>5006</v>
      </c>
      <c r="B5067" s="1220">
        <f>'Revenues 9-14'!C14</f>
        <v>57411</v>
      </c>
      <c r="D5067" s="13" t="str">
        <f t="shared" si="78"/>
        <v>Error?</v>
      </c>
    </row>
    <row r="5068" spans="1:4" x14ac:dyDescent="0.2">
      <c r="A5068" s="54">
        <v>5007</v>
      </c>
      <c r="B5068" s="1220">
        <f>'Revenues 9-14'!C15</f>
        <v>100000</v>
      </c>
      <c r="D5068" s="13" t="str">
        <f t="shared" si="78"/>
        <v>Error?</v>
      </c>
    </row>
    <row r="5069" spans="1:4" x14ac:dyDescent="0.2">
      <c r="A5069" s="54">
        <v>5008</v>
      </c>
      <c r="B5069" s="1220">
        <f>'Revenues 9-14'!C16</f>
        <v>1225961</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1383372</v>
      </c>
      <c r="C5071" s="13" t="s">
        <v>653</v>
      </c>
      <c r="D5071" s="13" t="str">
        <f t="shared" si="78"/>
        <v>Error?</v>
      </c>
    </row>
    <row r="5072" spans="1:4" x14ac:dyDescent="0.2">
      <c r="A5072" s="54">
        <v>5011</v>
      </c>
      <c r="B5072" s="1220">
        <f>'Revenues 9-14'!C20</f>
        <v>21781</v>
      </c>
      <c r="D5072" s="13" t="str">
        <f t="shared" si="78"/>
        <v>Error?</v>
      </c>
    </row>
    <row r="5073" spans="1:4" x14ac:dyDescent="0.2">
      <c r="A5073" s="54">
        <v>5012</v>
      </c>
      <c r="B5073" s="1220">
        <f>'Revenues 9-14'!C21</f>
        <v>3104</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387841</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57551</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608895</v>
      </c>
      <c r="C5087" s="13" t="s">
        <v>653</v>
      </c>
      <c r="D5087" s="13" t="str">
        <f t="shared" si="78"/>
        <v>Error?</v>
      </c>
    </row>
    <row r="5088" spans="1:4" x14ac:dyDescent="0.2">
      <c r="A5088" s="54">
        <v>5027</v>
      </c>
      <c r="B5088" s="1220">
        <f>'Revenues 9-14'!C65</f>
        <v>13641</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13641</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50576</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12046</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62622</v>
      </c>
      <c r="C5096" s="13" t="s">
        <v>653</v>
      </c>
      <c r="D5096" s="13" t="str">
        <f t="shared" si="78"/>
        <v>Error?</v>
      </c>
    </row>
    <row r="5097" spans="1:4" x14ac:dyDescent="0.2">
      <c r="A5097" s="54">
        <v>5036</v>
      </c>
      <c r="B5097" s="1220">
        <f>'Revenues 9-14'!C77</f>
        <v>35143</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559016</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594159</v>
      </c>
      <c r="C5102" s="13" t="s">
        <v>653</v>
      </c>
      <c r="D5102" s="13" t="str">
        <f t="shared" si="78"/>
        <v>Error?</v>
      </c>
    </row>
    <row r="5103" spans="1:4" x14ac:dyDescent="0.2">
      <c r="A5103" s="54">
        <v>5042</v>
      </c>
      <c r="B5103" s="1220">
        <f>'Revenues 9-14'!C84</f>
        <v>152976</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152976</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3743</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21704</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3328</v>
      </c>
      <c r="D5118" s="13" t="str">
        <f t="shared" si="78"/>
        <v>Error?</v>
      </c>
    </row>
    <row r="5119" spans="1:4" x14ac:dyDescent="0.2">
      <c r="A5119" s="54">
        <v>5058</v>
      </c>
      <c r="B5119" s="1220">
        <f>'Revenues 9-14'!C107</f>
        <v>687651</v>
      </c>
      <c r="D5119" s="13" t="str">
        <f t="shared" ref="D5119:D5182" si="79">IF(ISBLANK(B5119),"OK",IF(A5119-B5119=0,"OK","Error?"))</f>
        <v>Error?</v>
      </c>
    </row>
    <row r="5120" spans="1:4" x14ac:dyDescent="0.2">
      <c r="A5120" s="54">
        <v>5059</v>
      </c>
      <c r="B5120" s="1220">
        <f>'Revenues 9-14'!C108</f>
        <v>745551</v>
      </c>
      <c r="C5120" s="13" t="s">
        <v>653</v>
      </c>
      <c r="D5120" s="13" t="str">
        <f t="shared" si="79"/>
        <v>Error?</v>
      </c>
    </row>
    <row r="5121" spans="1:4" x14ac:dyDescent="0.2">
      <c r="A5121" s="54">
        <v>5060</v>
      </c>
      <c r="B5121" s="1220">
        <f>'Revenues 9-14'!C109</f>
        <v>31030808</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8209410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8209410</v>
      </c>
      <c r="C5132" s="13" t="s">
        <v>653</v>
      </c>
      <c r="D5132" s="13" t="str">
        <f t="shared" si="79"/>
        <v>Error?</v>
      </c>
    </row>
    <row r="5133" spans="1:4" x14ac:dyDescent="0.2">
      <c r="A5133" s="54">
        <v>5072</v>
      </c>
      <c r="B5133" s="1220">
        <f>'Revenues 9-14'!C124</f>
        <v>487397</v>
      </c>
      <c r="D5133" s="13" t="str">
        <f t="shared" si="79"/>
        <v>Error?</v>
      </c>
    </row>
    <row r="5134" spans="1:4" x14ac:dyDescent="0.2">
      <c r="A5134" s="54">
        <v>5073</v>
      </c>
      <c r="B5134" s="1220">
        <f>'Revenues 9-14'!C125</f>
        <v>580256</v>
      </c>
      <c r="D5134" s="13" t="str">
        <f t="shared" si="79"/>
        <v>Error?</v>
      </c>
    </row>
    <row r="5135" spans="1:4" x14ac:dyDescent="0.2">
      <c r="A5135" s="54">
        <v>5074</v>
      </c>
      <c r="B5135" s="1220">
        <f>'Revenues 9-14'!C126</f>
        <v>1260250</v>
      </c>
      <c r="D5135" s="13" t="str">
        <f t="shared" si="79"/>
        <v>Error?</v>
      </c>
    </row>
    <row r="5136" spans="1:4" x14ac:dyDescent="0.2">
      <c r="A5136" s="82">
        <v>5075</v>
      </c>
      <c r="D5136" s="13" t="str">
        <f t="shared" si="79"/>
        <v>OK</v>
      </c>
    </row>
    <row r="5137" spans="1:4" x14ac:dyDescent="0.2">
      <c r="A5137" s="54">
        <v>5076</v>
      </c>
      <c r="B5137" s="1220">
        <f>'Revenues 9-14'!C127</f>
        <v>2431765</v>
      </c>
      <c r="D5137" s="13" t="str">
        <f t="shared" si="79"/>
        <v>Error?</v>
      </c>
    </row>
    <row r="5138" spans="1:4" x14ac:dyDescent="0.2">
      <c r="A5138" s="82">
        <v>5077</v>
      </c>
      <c r="D5138" s="13" t="str">
        <f t="shared" si="79"/>
        <v>OK</v>
      </c>
    </row>
    <row r="5139" spans="1:4" x14ac:dyDescent="0.2">
      <c r="A5139" s="54">
        <v>5078</v>
      </c>
      <c r="B5139" s="1220">
        <f>'Revenues 9-14'!C128</f>
        <v>84299</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4825</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4848792</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22568</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22568</v>
      </c>
      <c r="C5161" s="13" t="s">
        <v>653</v>
      </c>
      <c r="D5161" s="13" t="str">
        <f t="shared" si="79"/>
        <v>Error?</v>
      </c>
    </row>
    <row r="5162" spans="1:4" x14ac:dyDescent="0.2">
      <c r="A5162" s="82">
        <v>5101</v>
      </c>
      <c r="D5162" s="13" t="str">
        <f t="shared" si="79"/>
        <v>OK</v>
      </c>
    </row>
    <row r="5163" spans="1:4" x14ac:dyDescent="0.2">
      <c r="A5163" s="54">
        <v>5102</v>
      </c>
      <c r="B5163" s="1220">
        <f>'Revenues 9-14'!C142</f>
        <v>195927</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195927</v>
      </c>
      <c r="C5165" s="13" t="s">
        <v>653</v>
      </c>
      <c r="D5165" s="13" t="str">
        <f t="shared" si="79"/>
        <v>Error?</v>
      </c>
    </row>
    <row r="5166" spans="1:4" x14ac:dyDescent="0.2">
      <c r="A5166" s="82">
        <v>5105</v>
      </c>
      <c r="D5166" s="13" t="str">
        <f t="shared" si="79"/>
        <v>OK</v>
      </c>
    </row>
    <row r="5167" spans="1:4" x14ac:dyDescent="0.2">
      <c r="A5167" s="54">
        <v>5106</v>
      </c>
      <c r="B5167" s="1220">
        <f>'Revenues 9-14'!C145</f>
        <v>43500</v>
      </c>
      <c r="D5167" s="13" t="str">
        <f t="shared" si="79"/>
        <v>Error?</v>
      </c>
    </row>
    <row r="5168" spans="1:4" x14ac:dyDescent="0.2">
      <c r="A5168" s="54">
        <v>5107</v>
      </c>
      <c r="B5168" s="1220">
        <f>'Revenues 9-14'!C147</f>
        <v>35599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339090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159482</v>
      </c>
      <c r="D5194" s="13" t="str">
        <f t="shared" si="80"/>
        <v>Error?</v>
      </c>
    </row>
    <row r="5195" spans="1:4" x14ac:dyDescent="0.2">
      <c r="A5195" s="82">
        <v>5134</v>
      </c>
      <c r="D5195" s="13" t="str">
        <f t="shared" si="80"/>
        <v>OK</v>
      </c>
    </row>
    <row r="5196" spans="1:4" x14ac:dyDescent="0.2">
      <c r="A5196" s="54">
        <v>5135</v>
      </c>
      <c r="B5196" s="1220">
        <f>'Revenues 9-14'!C158</f>
        <v>1333160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7342955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15552365</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1525137</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455988</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114727</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2095852</v>
      </c>
      <c r="C5246" s="13" t="s">
        <v>653</v>
      </c>
      <c r="D5246" s="13" t="str">
        <f t="shared" si="80"/>
        <v>Error?</v>
      </c>
    </row>
    <row r="5247" spans="1:4" x14ac:dyDescent="0.2">
      <c r="A5247" s="54">
        <v>5186</v>
      </c>
      <c r="B5247" s="1220">
        <f>'Revenues 9-14'!C203</f>
        <v>2064915</v>
      </c>
      <c r="D5247" s="13" t="str">
        <f t="shared" ref="D5247:D5310" si="81">IF(ISBLANK(B5247),"OK",IF(A5247-B5247=0,"OK","Error?"))</f>
        <v>Error?</v>
      </c>
    </row>
    <row r="5248" spans="1:4" x14ac:dyDescent="0.2">
      <c r="A5248" s="54">
        <v>5187</v>
      </c>
      <c r="B5248" s="1220">
        <f>'Revenues 9-14'!C204</f>
        <v>55864</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2120779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70849</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1115284</v>
      </c>
      <c r="D5278" s="13" t="str">
        <f t="shared" si="81"/>
        <v>Error?</v>
      </c>
    </row>
    <row r="5279" spans="1:4" x14ac:dyDescent="0.2">
      <c r="A5279" s="54">
        <v>5218</v>
      </c>
      <c r="B5279" s="1220">
        <f>'Revenues 9-14'!C221</f>
        <v>164499</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1350632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218414</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11612</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7354899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7354899</v>
      </c>
      <c r="C5326" s="13" t="s">
        <v>653</v>
      </c>
      <c r="D5326" s="13" t="str">
        <f t="shared" si="82"/>
        <v>Error?</v>
      </c>
    </row>
    <row r="5327" spans="1:4" x14ac:dyDescent="0.2">
      <c r="A5327" s="54">
        <v>5266</v>
      </c>
      <c r="B5327" s="1220">
        <f>'Revenues 9-14'!C275</f>
        <v>53938072</v>
      </c>
      <c r="C5327" s="13" t="s">
        <v>653</v>
      </c>
      <c r="D5327" s="13" t="str">
        <f t="shared" si="82"/>
        <v>Error?</v>
      </c>
    </row>
    <row r="5328" spans="1:4" x14ac:dyDescent="0.2">
      <c r="A5328" s="54">
        <v>5267</v>
      </c>
      <c r="B5328" s="1220">
        <f>'Revenues 9-14'!D5</f>
        <v>4044537</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4044537</v>
      </c>
      <c r="C5334" s="13" t="s">
        <v>653</v>
      </c>
      <c r="D5334" s="13" t="str">
        <f t="shared" si="82"/>
        <v>Error?</v>
      </c>
    </row>
    <row r="5335" spans="1:4" x14ac:dyDescent="0.2">
      <c r="A5335" s="54">
        <v>5274</v>
      </c>
      <c r="B5335" s="1220">
        <f>'Revenues 9-14'!D14</f>
        <v>8580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8580</v>
      </c>
      <c r="C5339" s="13" t="s">
        <v>653</v>
      </c>
      <c r="D5339" s="13" t="str">
        <f t="shared" si="82"/>
        <v>Error?</v>
      </c>
    </row>
    <row r="5340" spans="1:4" x14ac:dyDescent="0.2">
      <c r="A5340" s="54">
        <v>5279</v>
      </c>
      <c r="B5340" s="1220">
        <f>'Revenues 9-14'!D65</f>
        <v>783</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783</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51952</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12000</v>
      </c>
      <c r="D5354" s="13" t="str">
        <f t="shared" si="82"/>
        <v>Error?</v>
      </c>
    </row>
    <row r="5355" spans="1:4" x14ac:dyDescent="0.2">
      <c r="A5355" s="54">
        <v>5294</v>
      </c>
      <c r="B5355" s="1220">
        <f>'Revenues 9-14'!D108</f>
        <v>63952</v>
      </c>
      <c r="C5355" s="13" t="s">
        <v>653</v>
      </c>
      <c r="D5355" s="13" t="str">
        <f t="shared" si="82"/>
        <v>Error?</v>
      </c>
    </row>
    <row r="5356" spans="1:4" x14ac:dyDescent="0.2">
      <c r="A5356" s="54">
        <v>5295</v>
      </c>
      <c r="B5356" s="1220">
        <f>'Revenues 9-14'!D109</f>
        <v>4117852</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4117852</v>
      </c>
      <c r="C5508" s="13" t="s">
        <v>653</v>
      </c>
      <c r="D5508" s="13" t="str">
        <f t="shared" si="85"/>
        <v>Error?</v>
      </c>
    </row>
    <row r="5509" spans="1:4" x14ac:dyDescent="0.2">
      <c r="A5509" s="54">
        <v>5448</v>
      </c>
      <c r="B5509" s="1220">
        <f>'Revenues 9-14'!E5</f>
        <v>4907919</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4907919</v>
      </c>
      <c r="C5513" s="13" t="s">
        <v>653</v>
      </c>
      <c r="D5513" s="13" t="str">
        <f t="shared" si="85"/>
        <v>Error?</v>
      </c>
    </row>
    <row r="5514" spans="1:4" x14ac:dyDescent="0.2">
      <c r="A5514" s="54">
        <v>5453</v>
      </c>
      <c r="B5514" s="1220">
        <f>'Revenues 9-14'!E14</f>
        <v>10461</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10461</v>
      </c>
      <c r="C5518" s="13" t="s">
        <v>653</v>
      </c>
      <c r="D5518" s="13" t="str">
        <f t="shared" si="85"/>
        <v>Error?</v>
      </c>
    </row>
    <row r="5519" spans="1:4" x14ac:dyDescent="0.2">
      <c r="A5519" s="54">
        <v>5458</v>
      </c>
      <c r="B5519" s="1220">
        <f>'Revenues 9-14'!E65</f>
        <v>2162</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2162</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4920542</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4920542</v>
      </c>
      <c r="C5552" s="13" t="s">
        <v>653</v>
      </c>
      <c r="D5552" s="13" t="str">
        <f t="shared" si="85"/>
        <v>Error?</v>
      </c>
    </row>
    <row r="5553" spans="1:4" x14ac:dyDescent="0.2">
      <c r="A5553" s="54">
        <v>5492</v>
      </c>
      <c r="B5553" s="1220">
        <f>'Revenues 9-14'!F5</f>
        <v>1449428</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1449428</v>
      </c>
      <c r="C5557" s="13" t="s">
        <v>653</v>
      </c>
      <c r="D5557" s="13" t="str">
        <f t="shared" si="85"/>
        <v>Error?</v>
      </c>
    </row>
    <row r="5558" spans="1:4" x14ac:dyDescent="0.2">
      <c r="A5558" s="54">
        <v>5497</v>
      </c>
      <c r="B5558" s="1220">
        <f>'Revenues 9-14'!F14</f>
        <v>3149</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3149</v>
      </c>
      <c r="C5562" s="13" t="s">
        <v>653</v>
      </c>
      <c r="D5562" s="13" t="str">
        <f t="shared" si="85"/>
        <v>Error?</v>
      </c>
    </row>
    <row r="5563" spans="1:4" x14ac:dyDescent="0.2">
      <c r="A5563" s="54">
        <v>5502</v>
      </c>
      <c r="B5563" s="1220">
        <f>'Revenues 9-14'!F42</f>
        <v>2119</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2119</v>
      </c>
      <c r="C5579" s="13" t="s">
        <v>653</v>
      </c>
      <c r="D5579" s="13" t="str">
        <f t="shared" si="86"/>
        <v>Error?</v>
      </c>
    </row>
    <row r="5580" spans="1:4" x14ac:dyDescent="0.2">
      <c r="A5580" s="54">
        <v>5519</v>
      </c>
      <c r="B5580" s="1220">
        <f>'Revenues 9-14'!F65</f>
        <v>349</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349</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48588</v>
      </c>
      <c r="D5586" s="13" t="str">
        <f t="shared" si="86"/>
        <v>Error?</v>
      </c>
    </row>
    <row r="5587" spans="1:4" x14ac:dyDescent="0.2">
      <c r="A5587" s="54">
        <v>5526</v>
      </c>
      <c r="B5587" s="1220">
        <f>'Revenues 9-14'!F108</f>
        <v>48588</v>
      </c>
      <c r="C5587" s="13" t="s">
        <v>653</v>
      </c>
      <c r="D5587" s="13" t="str">
        <f t="shared" si="86"/>
        <v>Error?</v>
      </c>
    </row>
    <row r="5588" spans="1:4" x14ac:dyDescent="0.2">
      <c r="A5588" s="54">
        <v>5527</v>
      </c>
      <c r="B5588" s="1220">
        <f>'Revenues 9-14'!F109</f>
        <v>1503633</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43911</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43911</v>
      </c>
      <c r="C5614" s="13" t="s">
        <v>653</v>
      </c>
      <c r="D5614" s="13" t="str">
        <f t="shared" si="86"/>
        <v>Error?</v>
      </c>
    </row>
    <row r="5615" spans="1:4" x14ac:dyDescent="0.2">
      <c r="A5615" s="54">
        <v>5554</v>
      </c>
      <c r="B5615" s="1220">
        <f>'Revenues 9-14'!F151</f>
        <v>226259</v>
      </c>
      <c r="D5615" s="13" t="str">
        <f t="shared" si="86"/>
        <v>Error?</v>
      </c>
    </row>
    <row r="5616" spans="1:4" x14ac:dyDescent="0.2">
      <c r="A5616" s="82">
        <v>5555</v>
      </c>
      <c r="D5616" s="13" t="str">
        <f t="shared" si="86"/>
        <v>OK</v>
      </c>
    </row>
    <row r="5617" spans="1:4" x14ac:dyDescent="0.2">
      <c r="A5617" s="54">
        <v>5556</v>
      </c>
      <c r="B5617" s="1220">
        <f>'Revenues 9-14'!F152</f>
        <v>361810</v>
      </c>
      <c r="D5617" s="13" t="str">
        <f t="shared" si="86"/>
        <v>Error?</v>
      </c>
    </row>
    <row r="5618" spans="1:4" x14ac:dyDescent="0.2">
      <c r="A5618" s="54">
        <v>5557</v>
      </c>
      <c r="B5618" s="1220">
        <f>'Revenues 9-14'!F154</f>
        <v>588069</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288468</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920448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920448</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14707</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14707</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48970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48970</v>
      </c>
      <c r="C5719" s="13" t="s">
        <v>653</v>
      </c>
      <c r="D5719" s="13" t="str">
        <f t="shared" si="88"/>
        <v>Error?</v>
      </c>
    </row>
    <row r="5720" spans="1:4" x14ac:dyDescent="0.2">
      <c r="A5720" s="54">
        <v>5659</v>
      </c>
      <c r="B5720" s="1220">
        <f>'Revenues 9-14'!F275</f>
        <v>2473051</v>
      </c>
      <c r="C5720" s="13" t="s">
        <v>653</v>
      </c>
      <c r="D5720" s="13" t="str">
        <f t="shared" si="88"/>
        <v>Error?</v>
      </c>
    </row>
    <row r="5721" spans="1:4" x14ac:dyDescent="0.2">
      <c r="A5721" s="54">
        <v>5660</v>
      </c>
      <c r="B5721" s="1220">
        <f>'Revenues 9-14'!G5</f>
        <v>706280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768983</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1475263</v>
      </c>
      <c r="C5725" s="13" t="s">
        <v>653</v>
      </c>
      <c r="D5725" s="13" t="str">
        <f t="shared" si="88"/>
        <v>Error?</v>
      </c>
    </row>
    <row r="5726" spans="1:4" x14ac:dyDescent="0.2">
      <c r="A5726" s="54">
        <v>5665</v>
      </c>
      <c r="B5726" s="1220">
        <f>'Revenues 9-14'!G14</f>
        <v>3192</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3192</v>
      </c>
      <c r="C5730" s="13" t="s">
        <v>653</v>
      </c>
      <c r="D5730" s="13" t="str">
        <f t="shared" si="88"/>
        <v>Error?</v>
      </c>
    </row>
    <row r="5731" spans="1:4" x14ac:dyDescent="0.2">
      <c r="A5731" s="54">
        <v>5670</v>
      </c>
      <c r="B5731" s="1220">
        <f>'Revenues 9-14'!G65</f>
        <v>113</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113</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1478568</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6938</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6938</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4741</v>
      </c>
      <c r="D5885" s="13" t="str">
        <f t="shared" si="90"/>
        <v>Error?</v>
      </c>
    </row>
    <row r="5886" spans="1:4" x14ac:dyDescent="0.2">
      <c r="A5886" s="54">
        <v>5825</v>
      </c>
      <c r="B5886" s="1220">
        <f>'Revenues 9-14'!H108</f>
        <v>3271135</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3278073</v>
      </c>
      <c r="C5915" s="13" t="s">
        <v>653</v>
      </c>
      <c r="D5915" s="13" t="str">
        <f t="shared" si="91"/>
        <v>Error?</v>
      </c>
    </row>
    <row r="5916" spans="1:4" x14ac:dyDescent="0.2">
      <c r="A5916" s="54">
        <v>5855</v>
      </c>
      <c r="B5916" s="1220">
        <f>'Revenues 9-14'!I5</f>
        <v>2</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2</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2036</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2036</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2038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339832</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339832</v>
      </c>
      <c r="C5987" s="13" t="s">
        <v>653</v>
      </c>
      <c r="D5987" s="13" t="str">
        <f t="shared" si="92"/>
        <v>Error?</v>
      </c>
    </row>
    <row r="5988" spans="1:4" x14ac:dyDescent="0.2">
      <c r="A5988" s="54">
        <v>5927</v>
      </c>
      <c r="B5988" s="1220">
        <f>'Revenues 9-14'!K14</f>
        <v>715</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715</v>
      </c>
      <c r="C5992" s="13" t="s">
        <v>653</v>
      </c>
      <c r="D5992" s="13" t="str">
        <f t="shared" si="92"/>
        <v>Error?</v>
      </c>
    </row>
    <row r="5993" spans="1:4" x14ac:dyDescent="0.2">
      <c r="A5993" s="54">
        <v>5932</v>
      </c>
      <c r="B5993" s="1220">
        <f>'Revenues 9-14'!K65</f>
        <v>2032</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2032</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342579</v>
      </c>
      <c r="C6023" s="13" t="s">
        <v>653</v>
      </c>
      <c r="D6023" s="13" t="str">
        <f t="shared" si="93"/>
        <v>Error?</v>
      </c>
    </row>
    <row r="6024" spans="1:5" x14ac:dyDescent="0.2">
      <c r="A6024" s="54">
        <v>5963</v>
      </c>
      <c r="B6024" s="1220">
        <f>'Revenues 9-14'!G109</f>
        <v>1478568</v>
      </c>
      <c r="C6024" s="13" t="s">
        <v>653</v>
      </c>
      <c r="D6024" s="13" t="str">
        <f t="shared" si="93"/>
        <v>Error?</v>
      </c>
    </row>
    <row r="6025" spans="1:5" x14ac:dyDescent="0.2">
      <c r="A6025" s="54">
        <v>5964</v>
      </c>
      <c r="B6025" s="1220">
        <f>'Revenues 9-14'!H109</f>
        <v>3278073</v>
      </c>
      <c r="C6025" s="13" t="s">
        <v>653</v>
      </c>
      <c r="D6025" s="13" t="str">
        <f t="shared" si="93"/>
        <v>Error?</v>
      </c>
    </row>
    <row r="6026" spans="1:5" x14ac:dyDescent="0.2">
      <c r="A6026" s="54">
        <v>5965</v>
      </c>
      <c r="B6026" s="1220">
        <f>'Revenues 9-14'!I109</f>
        <v>2038</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342579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149631</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3840.73</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4990000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7073705</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293970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86988</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264</v>
      </c>
      <c r="D6123" s="13" t="str">
        <f t="shared" si="94"/>
        <v>Error?</v>
      </c>
      <c r="E6123" s="13" t="s">
        <v>207</v>
      </c>
    </row>
    <row r="6124" spans="1:5" x14ac:dyDescent="0.2">
      <c r="A6124">
        <v>6063</v>
      </c>
      <c r="B6124" s="1220">
        <f>'Assets-Liab 5-6'!J13</f>
        <v>529973</v>
      </c>
      <c r="D6124" s="13" t="str">
        <f t="shared" si="94"/>
        <v>Error?</v>
      </c>
      <c r="E6124" s="13" t="s">
        <v>207</v>
      </c>
    </row>
    <row r="6125" spans="1:5" x14ac:dyDescent="0.2">
      <c r="A6125">
        <v>6064</v>
      </c>
      <c r="B6125" s="1220">
        <f>'Assets-Liab 5-6'!C25</f>
        <v>240000</v>
      </c>
      <c r="D6125" s="13" t="str">
        <f t="shared" si="94"/>
        <v>Error?</v>
      </c>
      <c r="E6125" s="13" t="s">
        <v>207</v>
      </c>
    </row>
    <row r="6126" spans="1:5" x14ac:dyDescent="0.2">
      <c r="A6126">
        <v>6065</v>
      </c>
      <c r="B6126" s="1220">
        <f>'Assets-Liab 5-6'!D25</f>
        <v>3625000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525000</v>
      </c>
      <c r="D6128" s="13" t="str">
        <f t="shared" si="94"/>
        <v>Error?</v>
      </c>
      <c r="E6128" s="13" t="s">
        <v>207</v>
      </c>
    </row>
    <row r="6129" spans="1:5" x14ac:dyDescent="0.2">
      <c r="A6129">
        <v>6068</v>
      </c>
      <c r="B6129" s="1220">
        <f>'Assets-Liab 5-6'!G25</f>
        <v>600000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1780436</v>
      </c>
      <c r="D6142" s="13" t="str">
        <f t="shared" si="94"/>
        <v>Error?</v>
      </c>
      <c r="E6142" s="13" t="s">
        <v>207</v>
      </c>
    </row>
    <row r="6143" spans="1:5" x14ac:dyDescent="0.2">
      <c r="A6143">
        <v>6082</v>
      </c>
      <c r="B6143" s="1220">
        <f>'Assets-Liab 5-6'!D27</f>
        <v>92323</v>
      </c>
      <c r="D6143" s="13" t="str">
        <f t="shared" ref="D6143:D6206" si="95">IF(ISBLANK(B6143),"OK",IF(A6143-B6143=0,"OK","Error?"))</f>
        <v>Error?</v>
      </c>
      <c r="E6143" s="13" t="s">
        <v>207</v>
      </c>
    </row>
    <row r="6144" spans="1:5" x14ac:dyDescent="0.2">
      <c r="A6144">
        <v>6083</v>
      </c>
      <c r="B6144" s="1220">
        <f>'Assets-Liab 5-6'!E27</f>
        <v>59442</v>
      </c>
      <c r="D6144" s="13" t="str">
        <f t="shared" si="95"/>
        <v>Error?</v>
      </c>
      <c r="E6144" s="13" t="s">
        <v>207</v>
      </c>
    </row>
    <row r="6145" spans="1:5" x14ac:dyDescent="0.2">
      <c r="A6145">
        <v>6084</v>
      </c>
      <c r="B6145" s="1220">
        <f>'Assets-Liab 5-6'!F27</f>
        <v>47122</v>
      </c>
      <c r="D6145" s="13" t="str">
        <f t="shared" si="95"/>
        <v>Error?</v>
      </c>
      <c r="E6145" s="13" t="s">
        <v>207</v>
      </c>
    </row>
    <row r="6146" spans="1:5" x14ac:dyDescent="0.2">
      <c r="A6146">
        <v>6085</v>
      </c>
      <c r="B6146" s="1220">
        <f>'Assets-Liab 5-6'!G27</f>
        <v>200384</v>
      </c>
      <c r="D6146" s="13" t="str">
        <f t="shared" si="95"/>
        <v>Error?</v>
      </c>
      <c r="E6146" s="13" t="s">
        <v>207</v>
      </c>
    </row>
    <row r="6147" spans="1:5" x14ac:dyDescent="0.2">
      <c r="A6147">
        <v>6086</v>
      </c>
      <c r="B6147" s="1220">
        <f>'Assets-Liab 5-6'!H27</f>
        <v>1192187</v>
      </c>
      <c r="D6147" s="13" t="str">
        <f t="shared" si="95"/>
        <v>Error?</v>
      </c>
      <c r="E6147" s="13" t="s">
        <v>207</v>
      </c>
    </row>
    <row r="6148" spans="1:5" x14ac:dyDescent="0.2">
      <c r="A6148">
        <v>6087</v>
      </c>
      <c r="B6148" s="1220">
        <f>'Assets-Liab 5-6'!I27</f>
        <v>10</v>
      </c>
      <c r="D6148" s="13" t="str">
        <f t="shared" si="95"/>
        <v>Error?</v>
      </c>
      <c r="E6148" s="13" t="s">
        <v>207</v>
      </c>
    </row>
    <row r="6149" spans="1:5" x14ac:dyDescent="0.2">
      <c r="A6149">
        <v>6088</v>
      </c>
      <c r="B6149" s="1220">
        <f>'Assets-Liab 5-6'!J27</f>
        <v>401685</v>
      </c>
      <c r="D6149" s="13" t="str">
        <f t="shared" si="95"/>
        <v>Error?</v>
      </c>
      <c r="E6149" s="13" t="s">
        <v>207</v>
      </c>
    </row>
    <row r="6150" spans="1:5" x14ac:dyDescent="0.2">
      <c r="A6150">
        <v>6089</v>
      </c>
      <c r="B6150" s="1220">
        <f>'Assets-Liab 5-6'!K27</f>
        <v>213879</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4339945</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167585</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569270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-39297</v>
      </c>
      <c r="D6215" s="13" t="str">
        <f t="shared" si="96"/>
        <v>Error?</v>
      </c>
      <c r="E6215" s="13" t="s">
        <v>207</v>
      </c>
    </row>
    <row r="6216" spans="1:5" x14ac:dyDescent="0.2">
      <c r="A6216">
        <v>6155</v>
      </c>
      <c r="B6216" s="1220">
        <f>'Assets-Liab 5-6'!J41</f>
        <v>529973</v>
      </c>
      <c r="D6216" s="13" t="str">
        <f t="shared" si="96"/>
        <v>Error?</v>
      </c>
      <c r="E6216" s="13" t="s">
        <v>207</v>
      </c>
    </row>
    <row r="6217" spans="1:5" x14ac:dyDescent="0.2">
      <c r="A6217">
        <v>6156</v>
      </c>
      <c r="B6217" s="1220">
        <f>'Assets-Liab 5-6'!J4</f>
        <v>212070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317639</v>
      </c>
      <c r="D6219" s="13" t="str">
        <f t="shared" si="96"/>
        <v>Error?</v>
      </c>
      <c r="E6219" s="13" t="s">
        <v>207</v>
      </c>
    </row>
    <row r="6220" spans="1:5" x14ac:dyDescent="0.2">
      <c r="A6220">
        <v>6159</v>
      </c>
      <c r="B6220" s="1220">
        <f>'Acct Summary 7-8'!J4</f>
        <v>771951</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771951</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771951</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616015</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616015</v>
      </c>
      <c r="D6229" s="13" t="str">
        <f t="shared" si="96"/>
        <v>Error?</v>
      </c>
      <c r="E6229" s="13" t="s">
        <v>207</v>
      </c>
    </row>
    <row r="6230" spans="1:5" x14ac:dyDescent="0.2">
      <c r="A6230">
        <v>6169</v>
      </c>
      <c r="B6230" s="1220">
        <f>'Acct Summary 7-8'!J20</f>
        <v>155936</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155936</v>
      </c>
      <c r="D6263" s="13" t="str">
        <f t="shared" si="96"/>
        <v>Error?</v>
      </c>
      <c r="E6263" s="13" t="s">
        <v>207</v>
      </c>
    </row>
    <row r="6264" spans="1:5" x14ac:dyDescent="0.2">
      <c r="A6264">
        <v>6203</v>
      </c>
      <c r="B6264" s="1220">
        <f>'Acct Summary 7-8'!J79</f>
        <v>-195233</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-39297</v>
      </c>
      <c r="D6266" s="13" t="str">
        <f t="shared" si="96"/>
        <v>Error?</v>
      </c>
      <c r="E6266" s="13" t="s">
        <v>207</v>
      </c>
    </row>
    <row r="6267" spans="1:5" x14ac:dyDescent="0.2">
      <c r="A6267">
        <v>6206</v>
      </c>
      <c r="B6267" s="1220">
        <f>'Acct Summary 7-8'!C82</f>
        <v>3812477</v>
      </c>
      <c r="D6267" s="13" t="str">
        <f t="shared" si="96"/>
        <v>Error?</v>
      </c>
      <c r="E6267" s="13" t="s">
        <v>207</v>
      </c>
    </row>
    <row r="6268" spans="1:5" x14ac:dyDescent="0.2">
      <c r="A6268">
        <v>6207</v>
      </c>
      <c r="B6268" s="1220">
        <f>'Acct Summary 7-8'!D82</f>
        <v>135710</v>
      </c>
      <c r="D6268" s="13" t="str">
        <f t="shared" si="96"/>
        <v>Error?</v>
      </c>
      <c r="E6268" s="13" t="s">
        <v>207</v>
      </c>
    </row>
    <row r="6269" spans="1:5" x14ac:dyDescent="0.2">
      <c r="A6269">
        <v>6208</v>
      </c>
      <c r="B6269" s="1220">
        <f>'Acct Summary 7-8'!E82</f>
        <v>512148</v>
      </c>
      <c r="D6269" s="13" t="str">
        <f t="shared" si="96"/>
        <v>Error?</v>
      </c>
      <c r="E6269" s="13" t="s">
        <v>207</v>
      </c>
    </row>
    <row r="6270" spans="1:5" x14ac:dyDescent="0.2">
      <c r="A6270">
        <v>6209</v>
      </c>
      <c r="B6270" s="1220">
        <f>'Acct Summary 7-8'!F82</f>
        <v>403165</v>
      </c>
      <c r="D6270" s="13" t="str">
        <f t="shared" si="96"/>
        <v>Error?</v>
      </c>
      <c r="E6270" s="13" t="s">
        <v>207</v>
      </c>
    </row>
    <row r="6271" spans="1:5" x14ac:dyDescent="0.2">
      <c r="A6271">
        <v>6210</v>
      </c>
      <c r="B6271" s="1220">
        <f>'Acct Summary 7-8'!G82</f>
        <v>162531</v>
      </c>
      <c r="D6271" s="13" t="str">
        <f t="shared" ref="D6271:D6334" si="97">IF(ISBLANK(B6271),"OK",IF(A6271-B6271=0,"OK","Error?"))</f>
        <v>Error?</v>
      </c>
      <c r="E6271" s="13" t="s">
        <v>207</v>
      </c>
    </row>
    <row r="6272" spans="1:5" x14ac:dyDescent="0.2">
      <c r="A6272">
        <v>6211</v>
      </c>
      <c r="B6272" s="1220">
        <f>'Acct Summary 7-8'!H82</f>
        <v>-2844741</v>
      </c>
      <c r="D6272" s="13" t="str">
        <f t="shared" si="97"/>
        <v>Error?</v>
      </c>
      <c r="E6272" s="13" t="s">
        <v>207</v>
      </c>
    </row>
    <row r="6273" spans="1:5" x14ac:dyDescent="0.2">
      <c r="A6273">
        <v>6212</v>
      </c>
      <c r="B6273" s="1220">
        <f>'Acct Summary 7-8'!I82</f>
        <v>2</v>
      </c>
      <c r="D6273" s="13" t="str">
        <f t="shared" si="97"/>
        <v>Error?</v>
      </c>
      <c r="E6273" s="13" t="s">
        <v>207</v>
      </c>
    </row>
    <row r="6274" spans="1:5" x14ac:dyDescent="0.2">
      <c r="A6274">
        <v>6213</v>
      </c>
      <c r="B6274" s="1220">
        <f>'Acct Summary 7-8'!J82</f>
        <v>155936</v>
      </c>
      <c r="D6274" s="13" t="str">
        <f t="shared" si="97"/>
        <v>Error?</v>
      </c>
      <c r="E6274" s="13" t="s">
        <v>207</v>
      </c>
    </row>
    <row r="6275" spans="1:5" x14ac:dyDescent="0.2">
      <c r="A6275">
        <v>6214</v>
      </c>
      <c r="B6275" s="1220">
        <f>'Acct Summary 7-8'!K82</f>
        <v>131962</v>
      </c>
      <c r="D6275" s="13" t="str">
        <f t="shared" si="97"/>
        <v>Error?</v>
      </c>
      <c r="E6275" s="13" t="s">
        <v>207</v>
      </c>
    </row>
    <row r="6276" spans="1:5" x14ac:dyDescent="0.2">
      <c r="A6276">
        <v>6215</v>
      </c>
      <c r="B6276" s="1220">
        <f>'Acct Summary 7-8'!C83</f>
        <v>0.22258146194954981</v>
      </c>
      <c r="D6276" s="13" t="str">
        <f t="shared" si="97"/>
        <v>Error?</v>
      </c>
      <c r="E6276" s="13" t="s">
        <v>207</v>
      </c>
    </row>
    <row r="6277" spans="1:5" x14ac:dyDescent="0.2">
      <c r="A6277">
        <v>6216</v>
      </c>
      <c r="B6277" s="1220">
        <f>'Acct Summary 7-8'!D83</f>
        <v>-6.0093583213295249E-2</v>
      </c>
      <c r="D6277" s="13" t="str">
        <f t="shared" si="97"/>
        <v>Error?</v>
      </c>
      <c r="E6277" s="13" t="s">
        <v>207</v>
      </c>
    </row>
    <row r="6278" spans="1:5" x14ac:dyDescent="0.2">
      <c r="A6278">
        <v>6217</v>
      </c>
      <c r="B6278" s="1220">
        <f>'Acct Summary 7-8'!E83</f>
        <v>0.14381465401650639</v>
      </c>
      <c r="D6278" s="13" t="str">
        <f t="shared" si="97"/>
        <v>Error?</v>
      </c>
      <c r="E6278" s="13" t="s">
        <v>207</v>
      </c>
    </row>
    <row r="6279" spans="1:5" x14ac:dyDescent="0.2">
      <c r="A6279">
        <v>6218</v>
      </c>
      <c r="B6279" s="1220">
        <f>'Acct Summary 7-8'!F83</f>
        <v>2.009014441044858</v>
      </c>
      <c r="D6279" s="13" t="str">
        <f t="shared" si="97"/>
        <v>Error?</v>
      </c>
      <c r="E6279" s="13" t="s">
        <v>207</v>
      </c>
    </row>
    <row r="6280" spans="1:5" x14ac:dyDescent="0.2">
      <c r="A6280">
        <v>6219</v>
      </c>
      <c r="B6280" s="1220">
        <f>'Acct Summary 7-8'!G83</f>
        <v>-1.2635543807820881</v>
      </c>
      <c r="D6280" s="13" t="str">
        <f t="shared" si="97"/>
        <v>Error?</v>
      </c>
      <c r="E6280" s="13" t="s">
        <v>207</v>
      </c>
    </row>
    <row r="6281" spans="1:5" x14ac:dyDescent="0.2">
      <c r="A6281">
        <v>6220</v>
      </c>
      <c r="B6281" s="1220">
        <f>'Acct Summary 7-8'!H83</f>
        <v>-1.6160372068926143</v>
      </c>
      <c r="D6281" s="13" t="str">
        <f t="shared" si="97"/>
        <v>Error?</v>
      </c>
      <c r="E6281" s="13" t="s">
        <v>207</v>
      </c>
    </row>
    <row r="6282" spans="1:5" x14ac:dyDescent="0.2">
      <c r="A6282">
        <v>6221</v>
      </c>
      <c r="B6282" s="1220">
        <f>'Acct Summary 7-8'!I83</f>
        <v>2.8385600212097203E-7</v>
      </c>
      <c r="D6282" s="13" t="str">
        <f t="shared" si="97"/>
        <v>Error?</v>
      </c>
      <c r="E6282" s="13" t="s">
        <v>207</v>
      </c>
    </row>
    <row r="6283" spans="1:5" x14ac:dyDescent="0.2">
      <c r="A6283">
        <v>6222</v>
      </c>
      <c r="B6283" s="1220">
        <f>'Acct Summary 7-8'!J83</f>
        <v>-3.968140061582309</v>
      </c>
      <c r="D6283" s="13" t="str">
        <f t="shared" si="97"/>
        <v>Error?</v>
      </c>
      <c r="E6283" s="13" t="s">
        <v>207</v>
      </c>
    </row>
    <row r="6284" spans="1:5" x14ac:dyDescent="0.2">
      <c r="A6284">
        <v>6223</v>
      </c>
      <c r="B6284" s="1220">
        <f>'Acct Summary 7-8'!K83</f>
        <v>0.22555794662651035</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770218</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770218</v>
      </c>
      <c r="D6301" s="13" t="str">
        <f t="shared" si="97"/>
        <v>Error?</v>
      </c>
      <c r="E6301" s="13" t="s">
        <v>207</v>
      </c>
    </row>
    <row r="6302" spans="1:5" x14ac:dyDescent="0.2">
      <c r="A6302">
        <v>6241</v>
      </c>
      <c r="B6302" s="1220">
        <f>'Revenues 9-14'!J14</f>
        <v>1609</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1609</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138618</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124</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124</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9125</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771951</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538355</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700869</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157842</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213795</v>
      </c>
      <c r="D6981" s="13" t="str">
        <f t="shared" si="108"/>
        <v>Error?</v>
      </c>
    </row>
    <row r="6982" spans="1:4" x14ac:dyDescent="0.2">
      <c r="A6982">
        <v>6921</v>
      </c>
      <c r="B6982" s="1220">
        <f>'Expenditures 15-22'!K85</f>
        <v>213795</v>
      </c>
      <c r="D6982" s="13" t="str">
        <f t="shared" si="108"/>
        <v>Error?</v>
      </c>
    </row>
    <row r="6983" spans="1:4" x14ac:dyDescent="0.2">
      <c r="A6983">
        <v>6922</v>
      </c>
      <c r="B6983" s="1220">
        <f>'Expenditures 15-22'!H86</f>
        <v>49355</v>
      </c>
      <c r="D6983" s="13" t="str">
        <f t="shared" si="108"/>
        <v>Error?</v>
      </c>
    </row>
    <row r="6984" spans="1:4" x14ac:dyDescent="0.2">
      <c r="A6984">
        <v>6923</v>
      </c>
      <c r="B6984" s="1220">
        <f>'Expenditures 15-22'!K86</f>
        <v>49355</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263150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2677</v>
      </c>
      <c r="D7004" s="13" t="str">
        <f t="shared" si="108"/>
        <v>Error?</v>
      </c>
    </row>
    <row r="7005" spans="1:4" x14ac:dyDescent="0.2">
      <c r="A7005">
        <v>6944</v>
      </c>
      <c r="B7005" s="1220">
        <f>'Expenditures 15-22'!K97</f>
        <v>2677</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2677</v>
      </c>
      <c r="D7012" s="13" t="str">
        <f t="shared" si="108"/>
        <v>Error?</v>
      </c>
    </row>
    <row r="7013" spans="1:4" x14ac:dyDescent="0.2">
      <c r="A7013">
        <v>6952</v>
      </c>
      <c r="B7013" s="1220">
        <f>'Expenditures 15-22'!K100</f>
        <v>2677</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616015</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771951</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3096</v>
      </c>
      <c r="D7079" s="13" t="str">
        <f t="shared" si="109"/>
        <v>Error?</v>
      </c>
    </row>
    <row r="7080" spans="1:4" x14ac:dyDescent="0.2">
      <c r="A7080">
        <v>7019</v>
      </c>
      <c r="B7080" s="1220">
        <f>'Expenditures 15-22'!K220</f>
        <v>3096</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72441</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72441</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11549</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11549</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374538</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13833</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388371</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26312</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26312</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22403</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22403</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94939</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94939</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602182</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13833</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616015</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602182</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13833</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616015</v>
      </c>
      <c r="D7224" s="13" t="str">
        <f t="shared" si="111"/>
        <v>Error?</v>
      </c>
    </row>
    <row r="7225" spans="1:4" x14ac:dyDescent="0.2">
      <c r="A7225">
        <v>7164</v>
      </c>
      <c r="B7225" s="1220">
        <f>'Expenditures 15-22'!K332</f>
        <v>155936</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138898</v>
      </c>
      <c r="D7246" s="13" t="str">
        <f t="shared" si="112"/>
        <v>Error?</v>
      </c>
    </row>
    <row r="7247" spans="1:4" x14ac:dyDescent="0.2">
      <c r="A7247">
        <f t="shared" si="113"/>
        <v>7186</v>
      </c>
      <c r="B7247" s="1220">
        <f>'Expenditures 15-22'!E7</f>
        <v>13032</v>
      </c>
      <c r="D7247" s="13" t="str">
        <f t="shared" si="112"/>
        <v>Error?</v>
      </c>
    </row>
    <row r="7248" spans="1:4" x14ac:dyDescent="0.2">
      <c r="A7248">
        <f t="shared" si="113"/>
        <v>7187</v>
      </c>
      <c r="B7248" s="1220">
        <f>'Expenditures 15-22'!F7</f>
        <v>8441</v>
      </c>
      <c r="D7248" s="13" t="str">
        <f t="shared" si="112"/>
        <v>Error?</v>
      </c>
    </row>
    <row r="7249" spans="1:4" x14ac:dyDescent="0.2">
      <c r="A7249">
        <f t="shared" si="113"/>
        <v>7188</v>
      </c>
      <c r="B7249" s="1220">
        <f>'Expenditures 15-22'!G7</f>
        <v>2143</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148786</v>
      </c>
      <c r="D7263" s="13" t="str">
        <f t="shared" si="112"/>
        <v>Error?</v>
      </c>
    </row>
    <row r="7264" spans="1:4" x14ac:dyDescent="0.2">
      <c r="A7264">
        <f t="shared" si="113"/>
        <v>7203</v>
      </c>
      <c r="B7264" s="1220">
        <f>'Expenditures 15-22'!D17</f>
        <v>7339</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1717</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2789971.62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1612955</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2384</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3266394</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3268778</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2248837</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417033</v>
      </c>
      <c r="D7724" s="13" t="str">
        <f t="shared" si="126"/>
        <v>Error?</v>
      </c>
      <c r="E7724" s="13" t="s">
        <v>968</v>
      </c>
      <c r="F7724" s="13"/>
    </row>
    <row r="7725" spans="1:6" x14ac:dyDescent="0.2">
      <c r="A7725">
        <v>7664</v>
      </c>
      <c r="B7725" s="1220">
        <f>'Rest Tax Levies-Tort Im 26'!J19</f>
        <v>1875000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2292033</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4540870</v>
      </c>
      <c r="D7730" s="13" t="str">
        <f t="shared" si="126"/>
        <v>Error?</v>
      </c>
      <c r="E7730" s="13" t="s">
        <v>968</v>
      </c>
    </row>
    <row r="7731" spans="1:6" x14ac:dyDescent="0.2">
      <c r="A7731">
        <v>7670</v>
      </c>
      <c r="B7731" s="1220">
        <f>'Revenues 9-14'!H103</f>
        <v>3266394</v>
      </c>
      <c r="D7731" s="13" t="str">
        <f t="shared" si="126"/>
        <v>Error?</v>
      </c>
      <c r="E7731" s="13" t="s">
        <v>968</v>
      </c>
    </row>
    <row r="7732" spans="1:6" x14ac:dyDescent="0.2">
      <c r="A7732">
        <v>7671</v>
      </c>
      <c r="B7732" s="1220">
        <f>'Rest Tax Levies-Tort Im 26'!J24</f>
        <v>340863</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281554</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340863</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1458427</v>
      </c>
      <c r="D7759" s="13" t="str">
        <f t="shared" si="127"/>
        <v>Error?</v>
      </c>
      <c r="E7759" s="23" t="s">
        <v>1592</v>
      </c>
    </row>
    <row r="7760" spans="1:6" x14ac:dyDescent="0.2">
      <c r="A7760">
        <v>7699</v>
      </c>
      <c r="B7760" s="1220">
        <f>'Aud Quest 2'!J90</f>
        <v>1458427</v>
      </c>
      <c r="D7760" s="13" t="str">
        <f t="shared" si="127"/>
        <v>Error?</v>
      </c>
      <c r="E7760" s="23" t="s">
        <v>1592</v>
      </c>
    </row>
    <row r="7761" spans="1:5" x14ac:dyDescent="0.2">
      <c r="A7761">
        <v>7700</v>
      </c>
      <c r="B7761" s="1220">
        <f>'Revenues 9-14'!C260</f>
        <v>69496</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purl.org/dc/elements/1.1/"/>
    <ds:schemaRef ds:uri="http://schemas.microsoft.com/sharepoint/v3"/>
    <ds:schemaRef ds:uri="http://schemas.openxmlformats.org/package/2006/metadata/core-properties"/>
    <ds:schemaRef ds:uri="4d435f69-8686-490b-bd6d-b153bf22ab50"/>
    <ds:schemaRef ds:uri="d21dc803-237d-4c68-8692-8d731fd29118"/>
    <ds:schemaRef ds:uri="http://schemas.microsoft.com/office/2006/documentManagement/types"/>
    <ds:schemaRef ds:uri="http://www.w3.org/XML/1998/namespace"/>
    <ds:schemaRef ds:uri="http://schemas.microsoft.com/office/infopath/2007/PartnerControls"/>
    <ds:schemaRef ds:uri="6ce3111e-7420-4802-b50a-75d4e9a0b980"/>
    <ds:schemaRef ds:uri="http://purl.org/dc/term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19</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 SEFA (4)</vt:lpstr>
      <vt:lpstr> SEFA (5)</vt:lpstr>
      <vt:lpstr>SF&amp;QC Sec-1</vt:lpstr>
      <vt:lpstr>SF&amp;QC Sec-2</vt:lpstr>
      <vt:lpstr>SF&amp;QC Sec-3</vt:lpstr>
      <vt:lpstr>SSPAF</vt:lpstr>
      <vt:lpstr>CAP</vt:lpstr>
      <vt:lpstr>AFR17</vt:lpstr>
      <vt:lpstr>' SEFA'!Print_Area</vt:lpstr>
      <vt:lpstr>' SEFA (2)'!Print_Area</vt:lpstr>
      <vt:lpstr>' SEFA (3)'!Print_Area</vt:lpstr>
      <vt:lpstr>' SEFA (4)'!Print_Area</vt:lpstr>
      <vt:lpstr>' SEFA (5)'!Print_Area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2017-10-12T13:29:56Z</cp:lastPrinted>
  <dcterms:created xsi:type="dcterms:W3CDTF">2003-10-29T19:06:34Z</dcterms:created>
  <dcterms:modified xsi:type="dcterms:W3CDTF">2017-10-31T17:56:17Z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A44787D4-0540-4523-9961-78E4036D8C6D}">
    <vt:lpwstr>{6D7A8423-0E32-4C4A-A1B3-7941E3F169D0}</vt:lpwstr>
  </property>
</Properties>
</file>